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Junio\Carpeta Trabajo jun\"/>
    </mc:Choice>
  </mc:AlternateContent>
  <xr:revisionPtr revIDLastSave="0" documentId="13_ncr:1_{A12C2843-393E-4D35-A4F0-21BCDA149455}" xr6:coauthVersionLast="36" xr6:coauthVersionMax="47" xr10:uidLastSave="{00000000-0000-0000-0000-000000000000}"/>
  <bookViews>
    <workbookView xWindow="0" yWindow="0" windowWidth="20490" windowHeight="7545" tabRatio="875" firstSheet="2" activeTab="7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álculo PM 2.5" sheetId="25" state="hidden" r:id="rId5"/>
    <sheet name="A.2.5. Conc. de Metales PM 10" sheetId="19" r:id="rId6"/>
    <sheet name="A.2.6. Cálculo Vol E" sheetId="29" r:id="rId7"/>
    <sheet name="A.2.7. Conc. Metales 10°C" sheetId="30" r:id="rId8"/>
    <sheet name="Resumen" sheetId="31" r:id="rId9"/>
    <sheet name="Fórmula EPA" sheetId="17" state="hidden" r:id="rId10"/>
  </sheets>
  <definedNames>
    <definedName name="_xlnm.Print_Area" localSheetId="0">'A.2.1. Promedio meteorologia'!$D$1:$J$190</definedName>
    <definedName name="_xlnm.Print_Area" localSheetId="1">'A.2.2. Promedio diarios (T y P)'!$A$1:$P$56</definedName>
    <definedName name="_xlnm.Print_Area" localSheetId="2">'A.2.3. Flujo promedio'!$B$1:$K$144</definedName>
    <definedName name="_xlnm.Print_Area" localSheetId="3">'A.2.4. Cálculo PM10 y VM'!$B$1:$N$35</definedName>
    <definedName name="_xlnm.Print_Area" localSheetId="4">'A.2.5. Cálculo PM 2.5'!$A$1:$N$30</definedName>
    <definedName name="_xlnm.Print_Area" localSheetId="5">'A.2.5. Conc. de Metales PM 10'!$B$1:$T$92</definedName>
    <definedName name="_xlnm.Print_Area" localSheetId="6">'A.2.6. Cálculo Vol E'!$A$1:$N$30</definedName>
    <definedName name="_xlnm.Print_Area" localSheetId="7">'A.2.7. Conc. Metales 10°C'!$A$1:$T$92</definedName>
    <definedName name="_xlnm.Print_Titles" localSheetId="0">'A.2.1. Promedio meteorologia'!$1:$14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Cálculo PM 2.5'!$11:$11</definedName>
    <definedName name="_xlnm.Print_Titles" localSheetId="5">'A.2.5. Conc. de Metales PM 10'!$1:$10</definedName>
    <definedName name="_xlnm.Print_Titles" localSheetId="7">'A.2.7. Conc. Metales 10°C'!$1:$10</definedName>
  </definedNames>
  <calcPr calcId="179021"/>
</workbook>
</file>

<file path=xl/calcChain.xml><?xml version="1.0" encoding="utf-8"?>
<calcChain xmlns="http://schemas.openxmlformats.org/spreadsheetml/2006/main">
  <c r="F72" i="26" l="1"/>
  <c r="G72" i="26"/>
  <c r="H72" i="26"/>
  <c r="I72" i="26"/>
  <c r="E72" i="26"/>
  <c r="M43" i="26" l="1"/>
  <c r="N43" i="26"/>
  <c r="O43" i="26"/>
  <c r="P43" i="26"/>
  <c r="M72" i="26"/>
  <c r="N72" i="26"/>
  <c r="O72" i="26"/>
  <c r="P72" i="26"/>
  <c r="M101" i="26"/>
  <c r="N101" i="26"/>
  <c r="O101" i="26"/>
  <c r="P101" i="26"/>
  <c r="M130" i="26"/>
  <c r="N130" i="26"/>
  <c r="O130" i="26"/>
  <c r="P130" i="26"/>
  <c r="M159" i="26"/>
  <c r="N159" i="26"/>
  <c r="O159" i="26"/>
  <c r="P159" i="26"/>
  <c r="Q20" i="26" l="1"/>
  <c r="P20" i="26"/>
  <c r="O20" i="26"/>
  <c r="N20" i="26"/>
  <c r="M20" i="26"/>
  <c r="Q19" i="26"/>
  <c r="P19" i="26"/>
  <c r="O19" i="26"/>
  <c r="N19" i="26"/>
  <c r="M19" i="26"/>
  <c r="Q18" i="26"/>
  <c r="P18" i="26"/>
  <c r="O18" i="26"/>
  <c r="N18" i="26"/>
  <c r="M18" i="26"/>
  <c r="L159" i="26"/>
  <c r="L130" i="26"/>
  <c r="L101" i="26"/>
  <c r="L72" i="26"/>
  <c r="L43" i="26"/>
  <c r="E43" i="26" l="1"/>
  <c r="L33" i="26"/>
  <c r="L29" i="26" l="1"/>
  <c r="L28" i="26"/>
  <c r="F130" i="26"/>
  <c r="G130" i="26"/>
  <c r="H130" i="26"/>
  <c r="I130" i="26"/>
  <c r="E130" i="26"/>
  <c r="F159" i="26"/>
  <c r="G159" i="26"/>
  <c r="H159" i="26"/>
  <c r="I159" i="26"/>
  <c r="E159" i="26"/>
  <c r="M95" i="26" l="1"/>
  <c r="E101" i="26"/>
  <c r="F101" i="26" l="1"/>
  <c r="G101" i="26"/>
  <c r="H101" i="26"/>
  <c r="I101" i="26"/>
  <c r="F43" i="26" l="1"/>
  <c r="G43" i="26"/>
  <c r="H43" i="26"/>
  <c r="I43" i="26"/>
  <c r="D19" i="31" l="1"/>
  <c r="C19" i="31"/>
  <c r="B19" i="31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F18" i="29"/>
  <c r="F19" i="29"/>
  <c r="F20" i="29"/>
  <c r="F21" i="29"/>
  <c r="F22" i="29"/>
  <c r="F23" i="29"/>
  <c r="F24" i="29"/>
  <c r="F25" i="29"/>
  <c r="F26" i="29"/>
  <c r="D17" i="29"/>
  <c r="F22" i="16"/>
  <c r="C8" i="31" s="1"/>
  <c r="E22" i="16"/>
  <c r="B8" i="31" s="1"/>
  <c r="I62" i="28"/>
  <c r="E62" i="28"/>
  <c r="J48" i="12"/>
  <c r="M48" i="12" s="1"/>
  <c r="G22" i="16" s="1"/>
  <c r="I188" i="26"/>
  <c r="H188" i="26"/>
  <c r="G188" i="26"/>
  <c r="E52" i="12" s="1"/>
  <c r="F68" i="28" s="1"/>
  <c r="F188" i="26"/>
  <c r="E188" i="26"/>
  <c r="I17" i="29" s="1"/>
  <c r="L14" i="16"/>
  <c r="C15" i="31"/>
  <c r="D15" i="31"/>
  <c r="C16" i="31"/>
  <c r="D16" i="31"/>
  <c r="C17" i="31"/>
  <c r="D17" i="31"/>
  <c r="C18" i="31"/>
  <c r="D18" i="31"/>
  <c r="D14" i="31"/>
  <c r="C14" i="31"/>
  <c r="B16" i="31"/>
  <c r="B17" i="31"/>
  <c r="B18" i="31"/>
  <c r="B14" i="31"/>
  <c r="B15" i="31"/>
  <c r="H52" i="12" l="1"/>
  <c r="D68" i="28" s="1"/>
  <c r="H17" i="29"/>
  <c r="E17" i="29"/>
  <c r="F17" i="29"/>
  <c r="E50" i="12"/>
  <c r="F26" i="16"/>
  <c r="C49" i="30" l="1"/>
  <c r="N21" i="26"/>
  <c r="O21" i="26"/>
  <c r="N22" i="26"/>
  <c r="O22" i="26"/>
  <c r="O23" i="26" l="1"/>
  <c r="N23" i="26"/>
  <c r="E60" i="19" l="1"/>
  <c r="H75" i="19"/>
  <c r="B50" i="30" l="1"/>
  <c r="C48" i="30"/>
  <c r="M56" i="28" l="1"/>
  <c r="M48" i="28"/>
  <c r="M40" i="28"/>
  <c r="M32" i="28"/>
  <c r="M24" i="28"/>
  <c r="N22" i="28" l="1"/>
  <c r="A19" i="26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8" i="26" s="1"/>
  <c r="A39" i="26" s="1"/>
  <c r="A40" i="26" s="1"/>
  <c r="A41" i="26" s="1"/>
  <c r="A42" i="26" s="1"/>
  <c r="A47" i="26" l="1"/>
  <c r="I9" i="30"/>
  <c r="E9" i="30"/>
  <c r="E7" i="30"/>
  <c r="E7" i="29"/>
  <c r="I9" i="19"/>
  <c r="E9" i="19"/>
  <c r="E7" i="19"/>
  <c r="E7" i="25"/>
  <c r="E7" i="16"/>
  <c r="D7" i="28"/>
  <c r="D9" i="12"/>
  <c r="D7" i="12"/>
  <c r="A48" i="26" l="1"/>
  <c r="Q22" i="26"/>
  <c r="P22" i="26"/>
  <c r="M22" i="26"/>
  <c r="Q21" i="26"/>
  <c r="P21" i="26"/>
  <c r="M21" i="26"/>
  <c r="P23" i="26" l="1"/>
  <c r="A50" i="26"/>
  <c r="Q23" i="26"/>
  <c r="M23" i="26"/>
  <c r="D16" i="29"/>
  <c r="D14" i="29"/>
  <c r="D15" i="29"/>
  <c r="D13" i="29"/>
  <c r="D12" i="29"/>
  <c r="A51" i="26" l="1"/>
  <c r="I46" i="30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G18" i="30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H75" i="30" s="1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A52" i="26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G17" i="29"/>
  <c r="G12" i="25"/>
  <c r="P12" i="25" s="1"/>
  <c r="M15" i="25"/>
  <c r="M16" i="25"/>
  <c r="M14" i="25"/>
  <c r="M13" i="25"/>
  <c r="G13" i="25"/>
  <c r="P13" i="25" s="1"/>
  <c r="G14" i="25"/>
  <c r="P14" i="25" s="1"/>
  <c r="A53" i="26" l="1"/>
  <c r="R56" i="30"/>
  <c r="R64" i="30"/>
  <c r="O59" i="30"/>
  <c r="O67" i="30"/>
  <c r="O61" i="30"/>
  <c r="R72" i="30"/>
  <c r="O75" i="30"/>
  <c r="R78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R61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K61" i="30"/>
  <c r="S61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L61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M61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A54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A55" i="26"/>
  <c r="E140" i="28"/>
  <c r="E76" i="28"/>
  <c r="E124" i="28"/>
  <c r="E84" i="28"/>
  <c r="E108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56" i="26" l="1"/>
  <c r="E53" i="19"/>
  <c r="H9" i="12"/>
  <c r="A57" i="26" l="1"/>
  <c r="M12" i="25"/>
  <c r="D21" i="31" s="1"/>
  <c r="G15" i="25"/>
  <c r="P15" i="25" s="1"/>
  <c r="G16" i="25"/>
  <c r="P16" i="25" s="1"/>
  <c r="G17" i="25"/>
  <c r="G18" i="25"/>
  <c r="G19" i="25"/>
  <c r="G20" i="25"/>
  <c r="G21" i="25"/>
  <c r="G22" i="25"/>
  <c r="G23" i="25"/>
  <c r="G24" i="25"/>
  <c r="G25" i="25"/>
  <c r="G26" i="25"/>
  <c r="A58" i="26" l="1"/>
  <c r="B28" i="28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E9" i="16" s="1"/>
  <c r="A59" i="26" l="1"/>
  <c r="E9" i="25"/>
  <c r="E9" i="29"/>
  <c r="J9" i="25"/>
  <c r="J9" i="29"/>
  <c r="J9" i="16"/>
  <c r="E68" i="28"/>
  <c r="J17" i="29" s="1"/>
  <c r="A60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E28" i="28" s="1"/>
  <c r="J12" i="29" s="1"/>
  <c r="I12" i="29"/>
  <c r="H67" i="28"/>
  <c r="G67" i="28" s="1"/>
  <c r="I68" i="28" s="1"/>
  <c r="I22" i="16" l="1"/>
  <c r="K17" i="29"/>
  <c r="A61" i="26"/>
  <c r="I21" i="16"/>
  <c r="K16" i="29"/>
  <c r="I52" i="28"/>
  <c r="I19" i="16"/>
  <c r="K14" i="29"/>
  <c r="I18" i="16"/>
  <c r="K13" i="29"/>
  <c r="I17" i="16"/>
  <c r="M17" i="29" l="1"/>
  <c r="J55" i="30" s="1"/>
  <c r="L17" i="29"/>
  <c r="A62" i="26"/>
  <c r="I20" i="16"/>
  <c r="K15" i="29"/>
  <c r="M17" i="25"/>
  <c r="M18" i="25"/>
  <c r="M19" i="25"/>
  <c r="M20" i="25"/>
  <c r="M21" i="25"/>
  <c r="M22" i="25"/>
  <c r="M23" i="25"/>
  <c r="M24" i="25"/>
  <c r="M25" i="25"/>
  <c r="M26" i="25"/>
  <c r="E18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5" i="16"/>
  <c r="E31" i="16"/>
  <c r="E30" i="16"/>
  <c r="E29" i="16"/>
  <c r="E28" i="16"/>
  <c r="E27" i="16"/>
  <c r="E26" i="16"/>
  <c r="E25" i="16"/>
  <c r="J20" i="12"/>
  <c r="E22" i="12" s="1"/>
  <c r="J74" i="30" l="1"/>
  <c r="J82" i="30"/>
  <c r="J88" i="30"/>
  <c r="J56" i="30"/>
  <c r="J68" i="30"/>
  <c r="J65" i="30"/>
  <c r="J63" i="30"/>
  <c r="H8" i="31" s="1"/>
  <c r="J67" i="30"/>
  <c r="J77" i="30"/>
  <c r="J79" i="30"/>
  <c r="F8" i="31" s="1"/>
  <c r="J80" i="30"/>
  <c r="J60" i="30"/>
  <c r="J78" i="30"/>
  <c r="J84" i="30"/>
  <c r="J64" i="30"/>
  <c r="J58" i="30"/>
  <c r="J62" i="30"/>
  <c r="J59" i="30"/>
  <c r="J72" i="30"/>
  <c r="J73" i="30"/>
  <c r="J69" i="30"/>
  <c r="J71" i="30"/>
  <c r="J75" i="30"/>
  <c r="J76" i="30"/>
  <c r="J70" i="30"/>
  <c r="J66" i="30"/>
  <c r="J83" i="30"/>
  <c r="J81" i="30"/>
  <c r="J57" i="30"/>
  <c r="J87" i="30"/>
  <c r="J85" i="30"/>
  <c r="J61" i="30"/>
  <c r="E13" i="29"/>
  <c r="B4" i="31"/>
  <c r="A63" i="26"/>
  <c r="R13" i="19"/>
  <c r="R54" i="30"/>
  <c r="R13" i="30"/>
  <c r="S54" i="19"/>
  <c r="S54" i="30"/>
  <c r="S13" i="30"/>
  <c r="O54" i="19"/>
  <c r="O13" i="30"/>
  <c r="O54" i="30"/>
  <c r="M13" i="19"/>
  <c r="M13" i="30"/>
  <c r="M54" i="30"/>
  <c r="N13" i="19"/>
  <c r="N13" i="30"/>
  <c r="N54" i="30"/>
  <c r="P13" i="19"/>
  <c r="P13" i="30"/>
  <c r="P54" i="30"/>
  <c r="Q54" i="19"/>
  <c r="Q54" i="30"/>
  <c r="Q13" i="30"/>
  <c r="F54" i="19"/>
  <c r="F13" i="30"/>
  <c r="F54" i="30"/>
  <c r="P54" i="19"/>
  <c r="M54" i="19"/>
  <c r="O13" i="19"/>
  <c r="S13" i="19"/>
  <c r="R54" i="19"/>
  <c r="Q13" i="19"/>
  <c r="N54" i="19"/>
  <c r="A64" i="26" l="1"/>
  <c r="S55" i="19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A65" i="26" l="1"/>
  <c r="S65" i="19"/>
  <c r="S82" i="19"/>
  <c r="S66" i="19"/>
  <c r="S85" i="19"/>
  <c r="S61" i="19"/>
  <c r="S70" i="19"/>
  <c r="S71" i="19"/>
  <c r="S80" i="19"/>
  <c r="S56" i="19"/>
  <c r="S74" i="19"/>
  <c r="S58" i="19"/>
  <c r="S76" i="19"/>
  <c r="S60" i="19"/>
  <c r="S79" i="19"/>
  <c r="S64" i="19"/>
  <c r="S68" i="19"/>
  <c r="S72" i="19"/>
  <c r="S84" i="19"/>
  <c r="S77" i="19"/>
  <c r="S67" i="19"/>
  <c r="S75" i="19"/>
  <c r="S83" i="19"/>
  <c r="S57" i="19"/>
  <c r="S69" i="19"/>
  <c r="S73" i="19"/>
  <c r="S81" i="19"/>
  <c r="S88" i="19"/>
  <c r="S62" i="19"/>
  <c r="S78" i="19"/>
  <c r="S87" i="19"/>
  <c r="S59" i="19"/>
  <c r="S63" i="19"/>
  <c r="R56" i="19"/>
  <c r="R58" i="19"/>
  <c r="R60" i="19"/>
  <c r="R62" i="19"/>
  <c r="R64" i="19"/>
  <c r="R66" i="19"/>
  <c r="R68" i="19"/>
  <c r="R70" i="19"/>
  <c r="R72" i="19"/>
  <c r="R74" i="19"/>
  <c r="R76" i="19"/>
  <c r="R78" i="19"/>
  <c r="R80" i="19"/>
  <c r="R82" i="19"/>
  <c r="R84" i="19"/>
  <c r="R87" i="19"/>
  <c r="R61" i="19"/>
  <c r="R69" i="19"/>
  <c r="R73" i="19"/>
  <c r="R77" i="19"/>
  <c r="R81" i="19"/>
  <c r="R85" i="19"/>
  <c r="R57" i="19"/>
  <c r="R59" i="19"/>
  <c r="R63" i="19"/>
  <c r="R65" i="19"/>
  <c r="R67" i="19"/>
  <c r="R71" i="19"/>
  <c r="R75" i="19"/>
  <c r="R79" i="19"/>
  <c r="R83" i="19"/>
  <c r="R88" i="19"/>
  <c r="Q56" i="19"/>
  <c r="Q60" i="19"/>
  <c r="Q64" i="19"/>
  <c r="Q68" i="19"/>
  <c r="Q72" i="19"/>
  <c r="Q76" i="19"/>
  <c r="Q80" i="19"/>
  <c r="Q84" i="19"/>
  <c r="Q83" i="19"/>
  <c r="Q88" i="19"/>
  <c r="Q69" i="19"/>
  <c r="Q81" i="19"/>
  <c r="Q59" i="19"/>
  <c r="Q63" i="19"/>
  <c r="Q67" i="19"/>
  <c r="Q71" i="19"/>
  <c r="Q75" i="19"/>
  <c r="Q79" i="19"/>
  <c r="Q65" i="19"/>
  <c r="Q85" i="19"/>
  <c r="Q58" i="19"/>
  <c r="Q62" i="19"/>
  <c r="Q66" i="19"/>
  <c r="Q70" i="19"/>
  <c r="Q74" i="19"/>
  <c r="Q78" i="19"/>
  <c r="Q82" i="19"/>
  <c r="Q87" i="19"/>
  <c r="Q57" i="19"/>
  <c r="Q61" i="19"/>
  <c r="Q73" i="19"/>
  <c r="Q77" i="19"/>
  <c r="P56" i="19"/>
  <c r="P59" i="19"/>
  <c r="P61" i="19"/>
  <c r="P63" i="19"/>
  <c r="P66" i="19"/>
  <c r="P68" i="19"/>
  <c r="P71" i="19"/>
  <c r="P74" i="19"/>
  <c r="P77" i="19"/>
  <c r="P80" i="19"/>
  <c r="P83" i="19"/>
  <c r="P87" i="19"/>
  <c r="P57" i="19"/>
  <c r="P60" i="19"/>
  <c r="P62" i="19"/>
  <c r="P64" i="19"/>
  <c r="P67" i="19"/>
  <c r="P70" i="19"/>
  <c r="P72" i="19"/>
  <c r="P75" i="19"/>
  <c r="P78" i="19"/>
  <c r="P79" i="19"/>
  <c r="P82" i="19"/>
  <c r="P85" i="19"/>
  <c r="P58" i="19"/>
  <c r="P65" i="19"/>
  <c r="P69" i="19"/>
  <c r="P73" i="19"/>
  <c r="P76" i="19"/>
  <c r="P81" i="19"/>
  <c r="P84" i="19"/>
  <c r="P88" i="19"/>
  <c r="O56" i="19"/>
  <c r="O60" i="19"/>
  <c r="O64" i="19"/>
  <c r="O68" i="19"/>
  <c r="O72" i="19"/>
  <c r="O76" i="19"/>
  <c r="O80" i="19"/>
  <c r="O84" i="19"/>
  <c r="O59" i="19"/>
  <c r="O71" i="19"/>
  <c r="O83" i="19"/>
  <c r="O57" i="19"/>
  <c r="O61" i="19"/>
  <c r="O65" i="19"/>
  <c r="O69" i="19"/>
  <c r="O73" i="19"/>
  <c r="O77" i="19"/>
  <c r="O81" i="19"/>
  <c r="O85" i="19"/>
  <c r="O63" i="19"/>
  <c r="O75" i="19"/>
  <c r="O88" i="19"/>
  <c r="O58" i="19"/>
  <c r="O62" i="19"/>
  <c r="O66" i="19"/>
  <c r="O70" i="19"/>
  <c r="O74" i="19"/>
  <c r="O78" i="19"/>
  <c r="O82" i="19"/>
  <c r="O87" i="19"/>
  <c r="O67" i="19"/>
  <c r="O79" i="19"/>
  <c r="N56" i="19"/>
  <c r="N58" i="19"/>
  <c r="N60" i="19"/>
  <c r="N62" i="19"/>
  <c r="N64" i="19"/>
  <c r="N66" i="19"/>
  <c r="N68" i="19"/>
  <c r="N70" i="19"/>
  <c r="N72" i="19"/>
  <c r="N74" i="19"/>
  <c r="N76" i="19"/>
  <c r="N78" i="19"/>
  <c r="N80" i="19"/>
  <c r="N82" i="19"/>
  <c r="N84" i="19"/>
  <c r="N87" i="19"/>
  <c r="N57" i="19"/>
  <c r="N63" i="19"/>
  <c r="N67" i="19"/>
  <c r="N69" i="19"/>
  <c r="N75" i="19"/>
  <c r="N77" i="19"/>
  <c r="N81" i="19"/>
  <c r="N88" i="19"/>
  <c r="N59" i="19"/>
  <c r="N61" i="19"/>
  <c r="N65" i="19"/>
  <c r="N71" i="19"/>
  <c r="N73" i="19"/>
  <c r="N79" i="19"/>
  <c r="N83" i="19"/>
  <c r="N85" i="19"/>
  <c r="M56" i="19"/>
  <c r="M60" i="19"/>
  <c r="M64" i="19"/>
  <c r="M68" i="19"/>
  <c r="M72" i="19"/>
  <c r="M76" i="19"/>
  <c r="M80" i="19"/>
  <c r="M84" i="19"/>
  <c r="M88" i="19"/>
  <c r="M65" i="19"/>
  <c r="M77" i="19"/>
  <c r="M85" i="19"/>
  <c r="M59" i="19"/>
  <c r="M63" i="19"/>
  <c r="M67" i="19"/>
  <c r="M71" i="19"/>
  <c r="M75" i="19"/>
  <c r="M79" i="19"/>
  <c r="M83" i="19"/>
  <c r="M69" i="19"/>
  <c r="M58" i="19"/>
  <c r="M62" i="19"/>
  <c r="M66" i="19"/>
  <c r="M70" i="19"/>
  <c r="M74" i="19"/>
  <c r="M78" i="19"/>
  <c r="M82" i="19"/>
  <c r="M87" i="19"/>
  <c r="M57" i="19"/>
  <c r="M61" i="19"/>
  <c r="M73" i="19"/>
  <c r="M81" i="19"/>
  <c r="A66" i="26" l="1"/>
  <c r="F24" i="16"/>
  <c r="F23" i="16"/>
  <c r="E24" i="16"/>
  <c r="E23" i="16"/>
  <c r="A67" i="26" l="1"/>
  <c r="J54" i="30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A68" i="26" l="1"/>
  <c r="I24" i="16"/>
  <c r="I23" i="16"/>
  <c r="A69" i="26" l="1"/>
  <c r="K55" i="19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A70" i="26" l="1"/>
  <c r="K56" i="19"/>
  <c r="K57" i="19"/>
  <c r="K72" i="19"/>
  <c r="K85" i="19"/>
  <c r="K61" i="19"/>
  <c r="K82" i="19"/>
  <c r="K73" i="19"/>
  <c r="K59" i="19"/>
  <c r="K58" i="19"/>
  <c r="K74" i="19"/>
  <c r="K62" i="19"/>
  <c r="K68" i="19"/>
  <c r="K80" i="19"/>
  <c r="K60" i="19"/>
  <c r="K64" i="19"/>
  <c r="K76" i="19"/>
  <c r="K67" i="19"/>
  <c r="K88" i="19"/>
  <c r="K65" i="19"/>
  <c r="K63" i="19"/>
  <c r="K75" i="19"/>
  <c r="K84" i="19"/>
  <c r="K66" i="19"/>
  <c r="K77" i="19"/>
  <c r="K81" i="19"/>
  <c r="K79" i="19"/>
  <c r="K78" i="19"/>
  <c r="K69" i="19"/>
  <c r="K83" i="19"/>
  <c r="K71" i="19"/>
  <c r="K70" i="19"/>
  <c r="K87" i="19"/>
  <c r="L55" i="19"/>
  <c r="K23" i="16"/>
  <c r="M13" i="12"/>
  <c r="A71" i="26" l="1"/>
  <c r="L76" i="19"/>
  <c r="L61" i="19"/>
  <c r="L80" i="19"/>
  <c r="L78" i="19"/>
  <c r="L77" i="19"/>
  <c r="L60" i="19"/>
  <c r="L62" i="19"/>
  <c r="L69" i="19"/>
  <c r="L70" i="19"/>
  <c r="L72" i="19"/>
  <c r="L73" i="19"/>
  <c r="L56" i="19"/>
  <c r="L71" i="19"/>
  <c r="L79" i="19"/>
  <c r="L81" i="19"/>
  <c r="L57" i="19"/>
  <c r="L64" i="19"/>
  <c r="L84" i="19"/>
  <c r="L66" i="19"/>
  <c r="L67" i="19"/>
  <c r="L82" i="19"/>
  <c r="L58" i="19"/>
  <c r="L83" i="19"/>
  <c r="L74" i="19"/>
  <c r="L65" i="19"/>
  <c r="L75" i="19"/>
  <c r="L59" i="19"/>
  <c r="L85" i="19"/>
  <c r="L63" i="19"/>
  <c r="L87" i="19"/>
  <c r="L68" i="19"/>
  <c r="L88" i="19"/>
  <c r="F19" i="16" l="1"/>
  <c r="F20" i="16"/>
  <c r="F21" i="16"/>
  <c r="F18" i="16"/>
  <c r="F17" i="16"/>
  <c r="E21" i="16"/>
  <c r="E20" i="16"/>
  <c r="E19" i="16"/>
  <c r="E14" i="29" l="1"/>
  <c r="B5" i="31"/>
  <c r="F13" i="29"/>
  <c r="G13" i="29" s="1"/>
  <c r="L13" i="29" s="1"/>
  <c r="C4" i="31"/>
  <c r="F12" i="29"/>
  <c r="C3" i="31"/>
  <c r="F14" i="29"/>
  <c r="C5" i="31"/>
  <c r="E15" i="29"/>
  <c r="B6" i="31"/>
  <c r="F16" i="29"/>
  <c r="C7" i="31"/>
  <c r="E16" i="29"/>
  <c r="B7" i="31"/>
  <c r="F15" i="29"/>
  <c r="C6" i="31"/>
  <c r="A76" i="26"/>
  <c r="I54" i="19"/>
  <c r="I13" i="30"/>
  <c r="I54" i="30"/>
  <c r="H13" i="30"/>
  <c r="H54" i="30"/>
  <c r="G54" i="19"/>
  <c r="G13" i="30"/>
  <c r="G54" i="30"/>
  <c r="H54" i="19"/>
  <c r="H13" i="19"/>
  <c r="I13" i="19"/>
  <c r="G13" i="19"/>
  <c r="G15" i="29" l="1"/>
  <c r="L15" i="29" s="1"/>
  <c r="G14" i="29"/>
  <c r="L14" i="29" s="1"/>
  <c r="G16" i="29"/>
  <c r="M16" i="29" s="1"/>
  <c r="I55" i="30" s="1"/>
  <c r="I61" i="30" s="1"/>
  <c r="M13" i="29"/>
  <c r="A77" i="26"/>
  <c r="I60" i="30" l="1"/>
  <c r="AC60" i="30" s="1"/>
  <c r="I62" i="30"/>
  <c r="AC62" i="30" s="1"/>
  <c r="I67" i="30"/>
  <c r="AC67" i="30" s="1"/>
  <c r="F55" i="30"/>
  <c r="F81" i="30" s="1"/>
  <c r="Z81" i="30" s="1"/>
  <c r="AC86" i="30"/>
  <c r="I75" i="30"/>
  <c r="AC75" i="30" s="1"/>
  <c r="I84" i="30"/>
  <c r="I83" i="30"/>
  <c r="I69" i="30"/>
  <c r="AC69" i="30" s="1"/>
  <c r="I58" i="30"/>
  <c r="AC58" i="30" s="1"/>
  <c r="I66" i="30"/>
  <c r="AC66" i="30" s="1"/>
  <c r="I70" i="30"/>
  <c r="I59" i="30"/>
  <c r="I71" i="30"/>
  <c r="AC71" i="30" s="1"/>
  <c r="I76" i="30"/>
  <c r="AC76" i="30" s="1"/>
  <c r="I82" i="30"/>
  <c r="I73" i="30"/>
  <c r="I87" i="30"/>
  <c r="AC87" i="30" s="1"/>
  <c r="I74" i="30"/>
  <c r="AC74" i="30" s="1"/>
  <c r="I85" i="30"/>
  <c r="AC85" i="30" s="1"/>
  <c r="I77" i="30"/>
  <c r="AC77" i="30" s="1"/>
  <c r="I56" i="30"/>
  <c r="I78" i="30"/>
  <c r="AC78" i="30" s="1"/>
  <c r="I72" i="30"/>
  <c r="I63" i="30"/>
  <c r="AC63" i="30" s="1"/>
  <c r="I88" i="30"/>
  <c r="AC88" i="30" s="1"/>
  <c r="I64" i="30"/>
  <c r="AC64" i="30" s="1"/>
  <c r="I68" i="30"/>
  <c r="AC68" i="30" s="1"/>
  <c r="I79" i="30"/>
  <c r="AC79" i="30" s="1"/>
  <c r="I57" i="30"/>
  <c r="AC57" i="30" s="1"/>
  <c r="I65" i="30"/>
  <c r="AC65" i="30" s="1"/>
  <c r="I80" i="30"/>
  <c r="I81" i="30"/>
  <c r="AC81" i="30" s="1"/>
  <c r="M15" i="29"/>
  <c r="H55" i="30" s="1"/>
  <c r="H61" i="30" s="1"/>
  <c r="L16" i="29"/>
  <c r="A78" i="26"/>
  <c r="AB75" i="30"/>
  <c r="G17" i="16"/>
  <c r="K17" i="16" s="1"/>
  <c r="M17" i="16" s="1"/>
  <c r="K22" i="16"/>
  <c r="J55" i="19" l="1"/>
  <c r="M22" i="16"/>
  <c r="D8" i="31" s="1"/>
  <c r="F77" i="30"/>
  <c r="Z77" i="30" s="1"/>
  <c r="F82" i="30"/>
  <c r="F87" i="30"/>
  <c r="Z87" i="30" s="1"/>
  <c r="F65" i="30"/>
  <c r="Z65" i="30" s="1"/>
  <c r="F72" i="30"/>
  <c r="F78" i="30"/>
  <c r="Z78" i="30" s="1"/>
  <c r="F70" i="30"/>
  <c r="F84" i="30"/>
  <c r="F56" i="30"/>
  <c r="F83" i="30"/>
  <c r="F68" i="30"/>
  <c r="Z68" i="30" s="1"/>
  <c r="F64" i="30"/>
  <c r="Z64" i="30" s="1"/>
  <c r="F85" i="30"/>
  <c r="Z85" i="30" s="1"/>
  <c r="F63" i="30"/>
  <c r="Z63" i="30" s="1"/>
  <c r="F76" i="30"/>
  <c r="Z76" i="30" s="1"/>
  <c r="F74" i="30"/>
  <c r="Z74" i="30" s="1"/>
  <c r="F79" i="30"/>
  <c r="Z79" i="30" s="1"/>
  <c r="F75" i="30"/>
  <c r="Z75" i="30" s="1"/>
  <c r="G60" i="30"/>
  <c r="AA60" i="30" s="1"/>
  <c r="F67" i="30"/>
  <c r="Z67" i="30" s="1"/>
  <c r="F61" i="30"/>
  <c r="F62" i="30"/>
  <c r="Z62" i="30" s="1"/>
  <c r="F60" i="30"/>
  <c r="Z60" i="30" s="1"/>
  <c r="H67" i="30"/>
  <c r="AB67" i="30" s="1"/>
  <c r="H62" i="30"/>
  <c r="AB62" i="30" s="1"/>
  <c r="F73" i="30"/>
  <c r="F59" i="30"/>
  <c r="F66" i="30"/>
  <c r="Z66" i="30" s="1"/>
  <c r="F88" i="30"/>
  <c r="Z88" i="30" s="1"/>
  <c r="F58" i="30"/>
  <c r="Z58" i="30" s="1"/>
  <c r="Z86" i="30"/>
  <c r="F71" i="30"/>
  <c r="Z71" i="30" s="1"/>
  <c r="F80" i="30"/>
  <c r="F69" i="30"/>
  <c r="Z69" i="30" s="1"/>
  <c r="F57" i="30"/>
  <c r="Z57" i="30" s="1"/>
  <c r="H64" i="30"/>
  <c r="AB64" i="30" s="1"/>
  <c r="H60" i="30"/>
  <c r="AB60" i="30" s="1"/>
  <c r="AB86" i="30"/>
  <c r="H84" i="30"/>
  <c r="H79" i="30"/>
  <c r="AB79" i="30" s="1"/>
  <c r="H76" i="30"/>
  <c r="AB76" i="30" s="1"/>
  <c r="H68" i="30"/>
  <c r="AB68" i="30" s="1"/>
  <c r="H69" i="30"/>
  <c r="AB69" i="30" s="1"/>
  <c r="H59" i="30"/>
  <c r="H71" i="30"/>
  <c r="AB71" i="30" s="1"/>
  <c r="H81" i="30"/>
  <c r="AB81" i="30" s="1"/>
  <c r="H87" i="30"/>
  <c r="AB87" i="30" s="1"/>
  <c r="H65" i="30"/>
  <c r="AB65" i="30" s="1"/>
  <c r="H70" i="30"/>
  <c r="H72" i="30"/>
  <c r="H83" i="30"/>
  <c r="H85" i="30"/>
  <c r="AB85" i="30" s="1"/>
  <c r="H56" i="30"/>
  <c r="H82" i="30"/>
  <c r="H63" i="30"/>
  <c r="AB63" i="30" s="1"/>
  <c r="H78" i="30"/>
  <c r="AB78" i="30" s="1"/>
  <c r="F7" i="31"/>
  <c r="H73" i="30"/>
  <c r="H77" i="30"/>
  <c r="AB77" i="30" s="1"/>
  <c r="H88" i="30"/>
  <c r="AB88" i="30" s="1"/>
  <c r="H58" i="30"/>
  <c r="AB58" i="30" s="1"/>
  <c r="H66" i="30"/>
  <c r="AB66" i="30" s="1"/>
  <c r="H74" i="30"/>
  <c r="AB74" i="30" s="1"/>
  <c r="H80" i="30"/>
  <c r="H57" i="30"/>
  <c r="AB57" i="30" s="1"/>
  <c r="AA86" i="30"/>
  <c r="G57" i="30"/>
  <c r="AA57" i="30" s="1"/>
  <c r="G84" i="30"/>
  <c r="G75" i="30"/>
  <c r="AA75" i="30" s="1"/>
  <c r="H7" i="31"/>
  <c r="A79" i="26"/>
  <c r="D3" i="31"/>
  <c r="E55" i="19"/>
  <c r="F13" i="19"/>
  <c r="J59" i="19" l="1"/>
  <c r="J63" i="19"/>
  <c r="H19" i="31" s="1"/>
  <c r="J67" i="19"/>
  <c r="J71" i="19"/>
  <c r="J75" i="19"/>
  <c r="J79" i="19"/>
  <c r="F19" i="31" s="1"/>
  <c r="J83" i="19"/>
  <c r="J88" i="19"/>
  <c r="J61" i="19"/>
  <c r="J69" i="19"/>
  <c r="J77" i="19"/>
  <c r="J85" i="19"/>
  <c r="J62" i="19"/>
  <c r="J70" i="19"/>
  <c r="J78" i="19"/>
  <c r="J87" i="19"/>
  <c r="J60" i="19"/>
  <c r="J64" i="19"/>
  <c r="J68" i="19"/>
  <c r="J72" i="19"/>
  <c r="J76" i="19"/>
  <c r="J80" i="19"/>
  <c r="J84" i="19"/>
  <c r="J56" i="19"/>
  <c r="J57" i="19"/>
  <c r="J65" i="19"/>
  <c r="J73" i="19"/>
  <c r="J81" i="19"/>
  <c r="J58" i="19"/>
  <c r="J66" i="19"/>
  <c r="J74" i="19"/>
  <c r="J82" i="19"/>
  <c r="E62" i="19"/>
  <c r="E61" i="19"/>
  <c r="H4" i="31"/>
  <c r="F4" i="31"/>
  <c r="E78" i="19"/>
  <c r="E75" i="19"/>
  <c r="E67" i="19"/>
  <c r="F6" i="31"/>
  <c r="H6" i="31"/>
  <c r="E85" i="19"/>
  <c r="E69" i="19"/>
  <c r="E77" i="19"/>
  <c r="E56" i="19"/>
  <c r="E70" i="19"/>
  <c r="E82" i="19"/>
  <c r="E58" i="19"/>
  <c r="E66" i="19"/>
  <c r="E74" i="19"/>
  <c r="E79" i="19"/>
  <c r="E87" i="19"/>
  <c r="E63" i="19"/>
  <c r="E71" i="19"/>
  <c r="E83" i="19"/>
  <c r="E84" i="19"/>
  <c r="E68" i="19"/>
  <c r="E76" i="19"/>
  <c r="E81" i="19"/>
  <c r="E57" i="19"/>
  <c r="E65" i="19"/>
  <c r="E73" i="19"/>
  <c r="E59" i="19"/>
  <c r="E80" i="19"/>
  <c r="E88" i="19"/>
  <c r="E64" i="19"/>
  <c r="E72" i="19"/>
  <c r="A80" i="26"/>
  <c r="E17" i="16"/>
  <c r="H14" i="31" l="1"/>
  <c r="E12" i="29"/>
  <c r="G12" i="29" s="1"/>
  <c r="M12" i="29" s="1"/>
  <c r="B3" i="31"/>
  <c r="F14" i="31"/>
  <c r="A81" i="26"/>
  <c r="E54" i="19"/>
  <c r="E54" i="30"/>
  <c r="E13" i="30"/>
  <c r="E13" i="19"/>
  <c r="E55" i="30" l="1"/>
  <c r="E78" i="30" s="1"/>
  <c r="E84" i="30"/>
  <c r="V84" i="30" s="1"/>
  <c r="W84" i="30" s="1"/>
  <c r="E57" i="30"/>
  <c r="L12" i="29"/>
  <c r="L33" i="29" s="1"/>
  <c r="A82" i="26"/>
  <c r="M27" i="12"/>
  <c r="M34" i="12"/>
  <c r="M20" i="12"/>
  <c r="E75" i="30" l="1"/>
  <c r="E63" i="30"/>
  <c r="E85" i="30"/>
  <c r="Y85" i="30" s="1"/>
  <c r="E61" i="30"/>
  <c r="E72" i="30"/>
  <c r="E87" i="30"/>
  <c r="E70" i="30"/>
  <c r="E59" i="30"/>
  <c r="E65" i="30"/>
  <c r="E68" i="30"/>
  <c r="E83" i="30"/>
  <c r="E64" i="30"/>
  <c r="Y64" i="30" s="1"/>
  <c r="E81" i="30"/>
  <c r="Y81" i="30" s="1"/>
  <c r="E58" i="30"/>
  <c r="E56" i="30"/>
  <c r="E77" i="30"/>
  <c r="E79" i="30"/>
  <c r="Y79" i="30" s="1"/>
  <c r="E69" i="30"/>
  <c r="E67" i="30"/>
  <c r="Y67" i="30" s="1"/>
  <c r="E71" i="30"/>
  <c r="Y71" i="30" s="1"/>
  <c r="E66" i="30"/>
  <c r="E62" i="30"/>
  <c r="E76" i="30"/>
  <c r="E88" i="30"/>
  <c r="E82" i="30"/>
  <c r="E73" i="30"/>
  <c r="E74" i="30"/>
  <c r="Y74" i="30" s="1"/>
  <c r="E80" i="30"/>
  <c r="X75" i="30"/>
  <c r="V75" i="30"/>
  <c r="W75" i="30" s="1"/>
  <c r="Y75" i="30"/>
  <c r="Y60" i="30"/>
  <c r="V60" i="30"/>
  <c r="W60" i="30" s="1"/>
  <c r="X60" i="30"/>
  <c r="Y86" i="30"/>
  <c r="X86" i="30"/>
  <c r="V86" i="30"/>
  <c r="W86" i="30" s="1"/>
  <c r="Y78" i="30"/>
  <c r="Y57" i="30"/>
  <c r="X57" i="30"/>
  <c r="V57" i="30"/>
  <c r="W57" i="30" s="1"/>
  <c r="A83" i="26"/>
  <c r="G19" i="16"/>
  <c r="G18" i="16"/>
  <c r="G20" i="16"/>
  <c r="M41" i="12"/>
  <c r="H3" i="31" l="1"/>
  <c r="Y63" i="30"/>
  <c r="F3" i="31"/>
  <c r="J2" i="31" s="1"/>
  <c r="Y58" i="30"/>
  <c r="Y87" i="30"/>
  <c r="Y68" i="30"/>
  <c r="Y62" i="30"/>
  <c r="Y69" i="30"/>
  <c r="Y65" i="30"/>
  <c r="Y88" i="30"/>
  <c r="Y77" i="30"/>
  <c r="Y66" i="30"/>
  <c r="Y76" i="30"/>
  <c r="A84" i="26"/>
  <c r="K19" i="16"/>
  <c r="M19" i="16" s="1"/>
  <c r="K18" i="16"/>
  <c r="M18" i="16" s="1"/>
  <c r="G21" i="16"/>
  <c r="K20" i="16"/>
  <c r="J3" i="31" l="1"/>
  <c r="A85" i="26"/>
  <c r="D4" i="31"/>
  <c r="F55" i="19"/>
  <c r="H55" i="19"/>
  <c r="H61" i="19" s="1"/>
  <c r="M20" i="16"/>
  <c r="D6" i="31" s="1"/>
  <c r="G55" i="19"/>
  <c r="D5" i="31"/>
  <c r="K21" i="16"/>
  <c r="G61" i="19" l="1"/>
  <c r="G60" i="19"/>
  <c r="G67" i="19"/>
  <c r="G62" i="19"/>
  <c r="F67" i="19"/>
  <c r="F61" i="19"/>
  <c r="F60" i="19"/>
  <c r="F62" i="19"/>
  <c r="H62" i="19"/>
  <c r="H67" i="19"/>
  <c r="H84" i="19"/>
  <c r="H60" i="19"/>
  <c r="G78" i="19"/>
  <c r="G72" i="19"/>
  <c r="H69" i="19"/>
  <c r="H82" i="19"/>
  <c r="H79" i="19"/>
  <c r="F17" i="31" s="1"/>
  <c r="H83" i="19"/>
  <c r="H87" i="19"/>
  <c r="H59" i="19"/>
  <c r="H64" i="19"/>
  <c r="H74" i="19"/>
  <c r="H71" i="19"/>
  <c r="H88" i="19"/>
  <c r="H56" i="19"/>
  <c r="H85" i="19"/>
  <c r="H76" i="19"/>
  <c r="H63" i="19"/>
  <c r="H17" i="31" s="1"/>
  <c r="H70" i="19"/>
  <c r="H80" i="19"/>
  <c r="H65" i="19"/>
  <c r="H57" i="19"/>
  <c r="H72" i="19"/>
  <c r="H78" i="19"/>
  <c r="H77" i="19"/>
  <c r="H68" i="19"/>
  <c r="H81" i="19"/>
  <c r="H66" i="19"/>
  <c r="H58" i="19"/>
  <c r="H73" i="19"/>
  <c r="G82" i="19"/>
  <c r="G58" i="19"/>
  <c r="G77" i="19"/>
  <c r="G71" i="19"/>
  <c r="G85" i="19"/>
  <c r="G65" i="19"/>
  <c r="G76" i="19"/>
  <c r="G84" i="19"/>
  <c r="G80" i="19"/>
  <c r="G88" i="19"/>
  <c r="G70" i="19"/>
  <c r="G75" i="19"/>
  <c r="G66" i="19"/>
  <c r="G74" i="19"/>
  <c r="G83" i="19"/>
  <c r="G59" i="19"/>
  <c r="G63" i="19"/>
  <c r="H16" i="31" s="1"/>
  <c r="G73" i="19"/>
  <c r="G68" i="19"/>
  <c r="G57" i="19"/>
  <c r="G56" i="19"/>
  <c r="G64" i="19"/>
  <c r="G79" i="19"/>
  <c r="F16" i="31" s="1"/>
  <c r="G87" i="19"/>
  <c r="G69" i="19"/>
  <c r="G81" i="19"/>
  <c r="F65" i="19"/>
  <c r="F69" i="19"/>
  <c r="F71" i="19"/>
  <c r="F87" i="19"/>
  <c r="F78" i="19"/>
  <c r="F80" i="19"/>
  <c r="F82" i="19"/>
  <c r="F84" i="19"/>
  <c r="F88" i="19"/>
  <c r="F58" i="19"/>
  <c r="F75" i="19"/>
  <c r="F77" i="19"/>
  <c r="F68" i="19"/>
  <c r="F72" i="19"/>
  <c r="F79" i="19"/>
  <c r="F85" i="19"/>
  <c r="F59" i="19"/>
  <c r="F64" i="19"/>
  <c r="F66" i="19"/>
  <c r="F70" i="19"/>
  <c r="F81" i="19"/>
  <c r="F57" i="19"/>
  <c r="F74" i="19"/>
  <c r="F83" i="19"/>
  <c r="F76" i="19"/>
  <c r="F63" i="19"/>
  <c r="F73" i="19"/>
  <c r="F56" i="19"/>
  <c r="A86" i="26"/>
  <c r="I55" i="19"/>
  <c r="I61" i="19" s="1"/>
  <c r="M21" i="16"/>
  <c r="O21" i="16" s="1"/>
  <c r="D7" i="31" l="1"/>
  <c r="D10" i="31" s="1"/>
  <c r="I60" i="19"/>
  <c r="I62" i="19"/>
  <c r="I67" i="19"/>
  <c r="I84" i="19"/>
  <c r="I75" i="19"/>
  <c r="I80" i="19"/>
  <c r="I73" i="19"/>
  <c r="I81" i="19"/>
  <c r="I63" i="19"/>
  <c r="H18" i="31" s="1"/>
  <c r="I82" i="19"/>
  <c r="I88" i="19"/>
  <c r="I64" i="19"/>
  <c r="I68" i="19"/>
  <c r="I71" i="19"/>
  <c r="I85" i="19"/>
  <c r="I83" i="19"/>
  <c r="I57" i="19"/>
  <c r="I65" i="19"/>
  <c r="I69" i="19"/>
  <c r="I59" i="19"/>
  <c r="I76" i="19"/>
  <c r="I77" i="19"/>
  <c r="I58" i="19"/>
  <c r="I66" i="19"/>
  <c r="I70" i="19"/>
  <c r="I78" i="19"/>
  <c r="I79" i="19"/>
  <c r="F18" i="31" s="1"/>
  <c r="I72" i="19"/>
  <c r="I56" i="19"/>
  <c r="I87" i="19"/>
  <c r="I74" i="19"/>
  <c r="F15" i="31"/>
  <c r="A87" i="26"/>
  <c r="H15" i="31"/>
  <c r="F21" i="31" l="1"/>
  <c r="Y63" i="19"/>
  <c r="A88" i="26"/>
  <c r="W63" i="19"/>
  <c r="W79" i="19"/>
  <c r="H21" i="31"/>
  <c r="Y79" i="19"/>
  <c r="Z79" i="19" l="1"/>
  <c r="X79" i="19"/>
  <c r="Z63" i="19"/>
  <c r="X63" i="19"/>
  <c r="A89" i="26"/>
  <c r="A90" i="26" l="1"/>
  <c r="A91" i="26" l="1"/>
  <c r="A92" i="26" l="1"/>
  <c r="A93" i="26" l="1"/>
  <c r="A94" i="26" l="1"/>
  <c r="A95" i="26" l="1"/>
  <c r="A96" i="26" l="1"/>
  <c r="A97" i="26" l="1"/>
  <c r="A98" i="26" l="1"/>
  <c r="A99" i="26" l="1"/>
  <c r="A100" i="26" l="1"/>
  <c r="A105" i="26" l="1"/>
  <c r="A106" i="26" l="1"/>
  <c r="A107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26" i="26" l="1"/>
  <c r="A127" i="26" l="1"/>
  <c r="A128" i="26" l="1"/>
  <c r="A129" i="26" l="1"/>
  <c r="A134" i="26" l="1"/>
  <c r="A135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A154" i="26" l="1"/>
  <c r="A155" i="26" l="1"/>
  <c r="A156" i="26" l="1"/>
  <c r="A157" i="26" l="1"/>
  <c r="A158" i="26" l="1"/>
  <c r="H31" i="12" l="1"/>
  <c r="D44" i="28" s="1"/>
  <c r="E44" i="28" s="1"/>
  <c r="J14" i="29" s="1"/>
  <c r="I14" i="29"/>
  <c r="M14" i="29" s="1"/>
  <c r="M33" i="29" l="1"/>
  <c r="G55" i="30"/>
  <c r="G82" i="30" s="1"/>
  <c r="V82" i="30" s="1"/>
  <c r="W82" i="30" s="1"/>
  <c r="G61" i="30" l="1"/>
  <c r="V61" i="30" s="1"/>
  <c r="W61" i="30" s="1"/>
  <c r="G78" i="30"/>
  <c r="G63" i="30"/>
  <c r="G85" i="30"/>
  <c r="G79" i="30"/>
  <c r="G74" i="30"/>
  <c r="G83" i="30"/>
  <c r="V83" i="30" s="1"/>
  <c r="W83" i="30" s="1"/>
  <c r="G73" i="30"/>
  <c r="V73" i="30" s="1"/>
  <c r="W73" i="30" s="1"/>
  <c r="G68" i="30"/>
  <c r="G71" i="30"/>
  <c r="G56" i="30"/>
  <c r="V56" i="30" s="1"/>
  <c r="W56" i="30" s="1"/>
  <c r="G58" i="30"/>
  <c r="G66" i="30"/>
  <c r="G62" i="30"/>
  <c r="G72" i="30"/>
  <c r="V72" i="30" s="1"/>
  <c r="W72" i="30" s="1"/>
  <c r="G69" i="30"/>
  <c r="G67" i="30"/>
  <c r="G65" i="30"/>
  <c r="G64" i="30"/>
  <c r="G76" i="30"/>
  <c r="G70" i="30"/>
  <c r="V70" i="30" s="1"/>
  <c r="W70" i="30" s="1"/>
  <c r="G81" i="30"/>
  <c r="G59" i="30"/>
  <c r="V59" i="30" s="1"/>
  <c r="W59" i="30" s="1"/>
  <c r="G88" i="30"/>
  <c r="G80" i="30"/>
  <c r="V80" i="30" s="1"/>
  <c r="W80" i="30" s="1"/>
  <c r="G77" i="30"/>
  <c r="G87" i="30"/>
  <c r="AA63" i="30" l="1"/>
  <c r="AD63" i="30" s="1"/>
  <c r="H5" i="31"/>
  <c r="H10" i="31" s="1"/>
  <c r="X63" i="30"/>
  <c r="V63" i="30"/>
  <c r="W63" i="30" s="1"/>
  <c r="AA78" i="30"/>
  <c r="V78" i="30"/>
  <c r="W78" i="30" s="1"/>
  <c r="X78" i="30"/>
  <c r="V87" i="30"/>
  <c r="W87" i="30" s="1"/>
  <c r="X87" i="30"/>
  <c r="AA87" i="30"/>
  <c r="AA64" i="30"/>
  <c r="V64" i="30"/>
  <c r="W64" i="30" s="1"/>
  <c r="V77" i="30"/>
  <c r="W77" i="30" s="1"/>
  <c r="AA77" i="30"/>
  <c r="X77" i="30"/>
  <c r="V81" i="30"/>
  <c r="W81" i="30" s="1"/>
  <c r="AA81" i="30"/>
  <c r="X81" i="30"/>
  <c r="X65" i="30"/>
  <c r="V65" i="30"/>
  <c r="W65" i="30" s="1"/>
  <c r="AA65" i="30"/>
  <c r="X62" i="30"/>
  <c r="V62" i="30"/>
  <c r="W62" i="30" s="1"/>
  <c r="AA62" i="30"/>
  <c r="V71" i="30"/>
  <c r="W71" i="30" s="1"/>
  <c r="AA71" i="30"/>
  <c r="AD71" i="30" s="1"/>
  <c r="X71" i="30"/>
  <c r="V74" i="30"/>
  <c r="W74" i="30" s="1"/>
  <c r="AA74" i="30"/>
  <c r="X74" i="30"/>
  <c r="V67" i="30"/>
  <c r="W67" i="30" s="1"/>
  <c r="AA67" i="30"/>
  <c r="X67" i="30"/>
  <c r="X66" i="30"/>
  <c r="AA66" i="30"/>
  <c r="V66" i="30"/>
  <c r="W66" i="30" s="1"/>
  <c r="X68" i="30"/>
  <c r="V68" i="30"/>
  <c r="W68" i="30" s="1"/>
  <c r="AA68" i="30"/>
  <c r="X79" i="30"/>
  <c r="V79" i="30"/>
  <c r="W79" i="30" s="1"/>
  <c r="AA79" i="30"/>
  <c r="AD79" i="30" s="1"/>
  <c r="F5" i="31"/>
  <c r="F10" i="31" s="1"/>
  <c r="X88" i="30"/>
  <c r="AA88" i="30"/>
  <c r="V88" i="30"/>
  <c r="W88" i="30" s="1"/>
  <c r="V76" i="30"/>
  <c r="W76" i="30" s="1"/>
  <c r="AA76" i="30"/>
  <c r="X76" i="30"/>
  <c r="X69" i="30"/>
  <c r="AA69" i="30"/>
  <c r="V69" i="30"/>
  <c r="W69" i="30" s="1"/>
  <c r="X58" i="30"/>
  <c r="V58" i="30"/>
  <c r="W58" i="30" s="1"/>
  <c r="AA58" i="30"/>
  <c r="V85" i="30"/>
  <c r="W85" i="30" s="1"/>
  <c r="AA85" i="30"/>
  <c r="X85" i="30"/>
</calcChain>
</file>

<file path=xl/sharedStrings.xml><?xml version="1.0" encoding="utf-8"?>
<sst xmlns="http://schemas.openxmlformats.org/spreadsheetml/2006/main" count="1211" uniqueCount="417">
  <si>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</si>
  <si>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</si>
  <si>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</si>
  <si>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</si>
  <si>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</si>
  <si>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</si>
  <si>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</si>
  <si>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</si>
  <si>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</si>
  <si>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</si>
  <si>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</si>
  <si>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</si>
  <si>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</si>
  <si>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</si>
  <si>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</si>
  <si>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</si>
  <si>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</si>
  <si>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</si>
  <si>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</si>
  <si>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</si>
  <si>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</si>
  <si>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</si>
  <si>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</si>
  <si>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</si>
  <si>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</si>
  <si>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</si>
  <si>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</si>
  <si>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</si>
  <si>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</si>
  <si>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</si>
  <si>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</si>
  <si>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</si>
  <si>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</si>
  <si>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</si>
  <si>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</si>
  <si>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</si>
  <si>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</si>
  <si>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</si>
  <si>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</si>
  <si>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</si>
  <si>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</si>
  <si>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</si>
  <si>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</si>
  <si>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</si>
  <si>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</si>
  <si>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</si>
  <si>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</si>
  <si>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</si>
  <si>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</si>
  <si>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</si>
  <si>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</si>
  <si>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</si>
  <si>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</si>
  <si>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</si>
  <si>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</si>
  <si>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</si>
  <si>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</si>
  <si>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</si>
  <si>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</si>
  <si>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</si>
  <si>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</si>
  <si>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</si>
  <si>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</si>
  <si>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</si>
  <si>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</si>
  <si>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</si>
  <si>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</si>
  <si>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</si>
  <si>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</si>
  <si>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</si>
  <si>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</si>
  <si>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</si>
  <si>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</si>
  <si>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</si>
  <si>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</si>
  <si>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</si>
  <si>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</si>
  <si>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</si>
  <si>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</si>
  <si>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</si>
  <si>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</si>
  <si>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</si>
  <si>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</si>
  <si>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</si>
  <si>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</si>
  <si>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</si>
  <si>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</si>
  <si>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</si>
  <si>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</si>
  <si>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</si>
  <si>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</si>
  <si>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</si>
  <si>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</si>
  <si>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</si>
  <si>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</si>
  <si>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</si>
  <si>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</si>
  <si>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</si>
  <si>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</si>
  <si>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</si>
  <si>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</si>
  <si>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</si>
  <si>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</si>
  <si>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</si>
  <si>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</si>
  <si>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</si>
  <si>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</si>
  <si>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</si>
  <si>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</si>
  <si>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</si>
  <si>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</si>
  <si>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</si>
  <si>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</si>
  <si>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</si>
  <si>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</si>
  <si>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</si>
  <si>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</si>
  <si>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</si>
  <si>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</si>
  <si>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</si>
  <si>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</si>
  <si>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</si>
  <si>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</si>
  <si>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</si>
  <si>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</si>
  <si>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</si>
  <si>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</si>
  <si>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</si>
  <si>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</si>
  <si>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</si>
  <si>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</si>
  <si>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</si>
  <si>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</si>
  <si>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</si>
  <si>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</si>
  <si>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</si>
  <si>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</si>
  <si>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</si>
  <si>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</si>
  <si>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</si>
  <si>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</si>
  <si>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</si>
  <si>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</si>
  <si>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</si>
  <si>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</si>
  <si>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</si>
  <si>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</si>
  <si>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</si>
  <si>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</si>
  <si>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</si>
  <si>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</si>
  <si>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</si>
  <si>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</si>
  <si>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</si>
  <si>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</si>
  <si>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</si>
  <si>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</si>
  <si>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</si>
  <si>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</si>
  <si>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</si>
  <si>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</si>
  <si>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</si>
  <si>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</si>
  <si>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</si>
  <si>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</si>
  <si>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</si>
  <si>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</si>
  <si>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</si>
  <si>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</si>
  <si>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</si>
  <si>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</si>
  <si>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</si>
  <si>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</si>
  <si>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</si>
  <si>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</si>
  <si>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</si>
  <si>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</si>
  <si>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</si>
  <si>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</si>
  <si>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</si>
  <si>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</si>
  <si>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</si>
  <si>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</si>
  <si>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</si>
  <si>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</si>
  <si>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</si>
  <si>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</si>
  <si>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</si>
  <si>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</si>
  <si>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</si>
  <si>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</si>
  <si>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</si>
  <si>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</si>
  <si>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</si>
  <si>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</si>
  <si>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</si>
  <si>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</si>
  <si>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</si>
  <si>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</si>
  <si>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Mínimo</t>
  </si>
  <si>
    <t>Máximo</t>
  </si>
  <si>
    <t>Promedio</t>
  </si>
  <si>
    <t>Desv Est</t>
  </si>
  <si>
    <t>n</t>
  </si>
  <si>
    <t>SE</t>
  </si>
  <si>
    <t>Promedio:</t>
  </si>
  <si>
    <t>Tabla A.2.3. Flujo de muestreo promedio para muestreadores de alto volumen</t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</si>
  <si>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</si>
  <si>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t>Tabla A.2.1 Promedio de datos meteorológicos</t>
  </si>
  <si>
    <t>DATOS DEL EQUIPO</t>
  </si>
  <si>
    <t>CA-VMP-10</t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</si>
  <si>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</si>
  <si>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</si>
  <si>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(**) Fuente: Informe de Ensayo N.° 13036/2020, 13042/2020 y 14275/2020 del laboratorio ALS LS Perú S.A.C.
"-" : No aplica.</t>
    </r>
  </si>
  <si>
    <t>ESTACIÓN DE MONITOREO: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</si>
  <si>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</si>
  <si>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</si>
  <si>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t>D9061721</t>
  </si>
  <si>
    <t>D9061727</t>
  </si>
  <si>
    <t>D9061733</t>
  </si>
  <si>
    <t>9H04039</t>
  </si>
  <si>
    <t>D9065792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</si>
  <si>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</si>
  <si>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</si>
  <si>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</si>
  <si>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</si>
  <si>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</si>
  <si>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</si>
  <si>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</si>
  <si>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</si>
  <si>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</si>
  <si>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</si>
  <si>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</si>
  <si>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</si>
  <si>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</si>
  <si>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</si>
  <si>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</si>
  <si>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AMBIENTAL DE SEGUIMIENTO DE LA CALIDAD DEL AIRE EN EL ÁMBITO DE LA ZONA INDUSTRIAL DE VENTANILLA - MI PERÚ, UBICADO EN LOS DISTRITOS DE VENTANILLA Y MI PERÚ, PROVINCIA CONSTITUCIONAL DEL CALLAO, DURANTE JULIO DE 2020</t>
  </si>
  <si>
    <r>
      <t>Tabla A.2.4.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</si>
  <si>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</si>
  <si>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</si>
  <si>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</si>
  <si>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 xml:space="preserve">&lt;: </t>
  </si>
  <si>
    <t>Debajo del límite de cuantificación</t>
  </si>
  <si>
    <t>&lt;:</t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</si>
  <si>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</si>
  <si>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</si>
  <si>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</si>
  <si>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</si>
  <si>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</si>
  <si>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</si>
  <si>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&lt; L.C.:</t>
  </si>
  <si>
    <t>debajo del límite de cuantificación del método de ensayo de laboratorio</t>
  </si>
  <si>
    <t>Precipitación
(mm)</t>
  </si>
  <si>
    <t>PBAR</t>
  </si>
  <si>
    <t>ws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</si>
  <si>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</si>
  <si>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</si>
  <si>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</si>
  <si>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&lt;1.625</t>
  </si>
  <si>
    <t>&lt;0.770</t>
  </si>
  <si>
    <t>&lt;0.4960</t>
  </si>
  <si>
    <t>&lt;0.763</t>
  </si>
  <si>
    <t>&lt;1524.5</t>
  </si>
  <si>
    <t>&lt;1.457</t>
  </si>
  <si>
    <t>Ninguno</t>
  </si>
  <si>
    <t>DIA 6</t>
  </si>
  <si>
    <t>Promedio DIA 6</t>
  </si>
  <si>
    <t>Celda en blanco: dato no registrado</t>
  </si>
  <si>
    <t>P9315X</t>
  </si>
  <si>
    <t>BE181010022</t>
  </si>
  <si>
    <t>&lt;2.50</t>
  </si>
  <si>
    <t>&lt;1.321</t>
  </si>
  <si>
    <t>0.759</t>
  </si>
  <si>
    <t>1.173</t>
  </si>
  <si>
    <t>1.507</t>
  </si>
  <si>
    <t>EVALUACIÓN AMBIENTAL DE SEGUIMIENTO DE LA CALIDAD DEL AIRE EN EL ÁMBITO DE LA ZONA INDUSTRIAL DE VENTANILLA - MI PERÚ, UBICADO EN LOS DISTRITOS DE VENTANILLA Y MI PERÚ, PROVINCIA CONSTITUCIONAL DEL CALLAO, DURANTE JUNIO DE 2022</t>
  </si>
  <si>
    <t>0004-6-2022-411</t>
  </si>
  <si>
    <t>1,673.687</t>
  </si>
  <si>
    <t>823.193</t>
  </si>
  <si>
    <t>1,870.820</t>
  </si>
  <si>
    <t>1,142.594</t>
  </si>
  <si>
    <t>482.540</t>
  </si>
  <si>
    <t>9.994</t>
  </si>
  <si>
    <t>6.958</t>
  </si>
  <si>
    <t>12.029</t>
  </si>
  <si>
    <t>14.214</t>
  </si>
  <si>
    <t>5.543</t>
  </si>
  <si>
    <t>25.036</t>
  </si>
  <si>
    <t>11.259</t>
  </si>
  <si>
    <t>50.865</t>
  </si>
  <si>
    <t>27.865</t>
  </si>
  <si>
    <t>7.119</t>
  </si>
  <si>
    <t>&lt;1.506</t>
  </si>
  <si>
    <t>45.287</t>
  </si>
  <si>
    <t>11.040</t>
  </si>
  <si>
    <t>1.817</t>
  </si>
  <si>
    <t>3,911.530</t>
  </si>
  <si>
    <t>1,847.326</t>
  </si>
  <si>
    <t>4,507.644</t>
  </si>
  <si>
    <t>3,525.613</t>
  </si>
  <si>
    <t>1,094.191</t>
  </si>
  <si>
    <t>1.311</t>
  </si>
  <si>
    <t>1.208</t>
  </si>
  <si>
    <t>0.541</t>
  </si>
  <si>
    <t>109.020</t>
  </si>
  <si>
    <t>104.305</t>
  </si>
  <si>
    <t>147.281</t>
  </si>
  <si>
    <t>107.445</t>
  </si>
  <si>
    <t>50.612</t>
  </si>
  <si>
    <t>7.705</t>
  </si>
  <si>
    <t>&lt;1.586</t>
  </si>
  <si>
    <t>7.648</t>
  </si>
  <si>
    <t>22.713</t>
  </si>
  <si>
    <t>3.140</t>
  </si>
  <si>
    <t>4.186</t>
  </si>
  <si>
    <t>6.923</t>
  </si>
  <si>
    <t>5.095</t>
  </si>
  <si>
    <t>8.154</t>
  </si>
  <si>
    <t>2.519</t>
  </si>
  <si>
    <t>21.689</t>
  </si>
  <si>
    <t>10.902</t>
  </si>
  <si>
    <t>16.997</t>
  </si>
  <si>
    <t>16.859</t>
  </si>
  <si>
    <t>4.577</t>
  </si>
  <si>
    <t>161.82</t>
  </si>
  <si>
    <t>79.98</t>
  </si>
  <si>
    <t>130.88</t>
  </si>
  <si>
    <t>133.39</t>
  </si>
  <si>
    <t>38.72</t>
  </si>
  <si>
    <t>3,107.97</t>
  </si>
  <si>
    <t>1,603.70</t>
  </si>
  <si>
    <t>3,286.11</t>
  </si>
  <si>
    <t>2,343.92</t>
  </si>
  <si>
    <t>909.71</t>
  </si>
  <si>
    <t>1.426</t>
  </si>
  <si>
    <t>0.736</t>
  </si>
  <si>
    <t>0.920</t>
  </si>
  <si>
    <t>&lt;0.449</t>
  </si>
  <si>
    <t>1,870.79</t>
  </si>
  <si>
    <t>1,188.81</t>
  </si>
  <si>
    <t>1,708.96</t>
  </si>
  <si>
    <t>1,753.44</t>
  </si>
  <si>
    <t>1,192.72</t>
  </si>
  <si>
    <t>70.058</t>
  </si>
  <si>
    <t>41.308</t>
  </si>
  <si>
    <t>73.635</t>
  </si>
  <si>
    <t>49.761</t>
  </si>
  <si>
    <t>18.573</t>
  </si>
  <si>
    <t>4.704</t>
  </si>
  <si>
    <t>4.175</t>
  </si>
  <si>
    <t>4.922</t>
  </si>
  <si>
    <t>13.547</t>
  </si>
  <si>
    <t>2.208</t>
  </si>
  <si>
    <t>5.877</t>
  </si>
  <si>
    <t>3.899</t>
  </si>
  <si>
    <t>4.428</t>
  </si>
  <si>
    <t>3.784</t>
  </si>
  <si>
    <t>3.600</t>
  </si>
  <si>
    <t>&lt;0.576</t>
  </si>
  <si>
    <t>37.249</t>
  </si>
  <si>
    <t>58.087</t>
  </si>
  <si>
    <t>58.271</t>
  </si>
  <si>
    <t>147.488</t>
  </si>
  <si>
    <t>46.472</t>
  </si>
  <si>
    <t>494.42</t>
  </si>
  <si>
    <t>278.13</t>
  </si>
  <si>
    <t>519.69</t>
  </si>
  <si>
    <t>511.73</t>
  </si>
  <si>
    <t>250.29</t>
  </si>
  <si>
    <t>4.30</t>
  </si>
  <si>
    <t>4.51</t>
  </si>
  <si>
    <t>3.89</t>
  </si>
  <si>
    <t>7.75</t>
  </si>
  <si>
    <t>2,664.7</t>
  </si>
  <si>
    <t>2,688.5</t>
  </si>
  <si>
    <t>2,030.2</t>
  </si>
  <si>
    <t>4,070.6</t>
  </si>
  <si>
    <t>4,147.4</t>
  </si>
  <si>
    <t>4,237.7</t>
  </si>
  <si>
    <t>10,109.3</t>
  </si>
  <si>
    <t>9,496.4</t>
  </si>
  <si>
    <t>48.519</t>
  </si>
  <si>
    <t>25.519</t>
  </si>
  <si>
    <t>44.448</t>
  </si>
  <si>
    <t>35.455</t>
  </si>
  <si>
    <t>13.766</t>
  </si>
  <si>
    <t>8.545</t>
  </si>
  <si>
    <t>7.165</t>
  </si>
  <si>
    <t>8.614</t>
  </si>
  <si>
    <t>6.038</t>
  </si>
  <si>
    <t>5.946</t>
  </si>
  <si>
    <t>190.54</t>
  </si>
  <si>
    <t>128.24</t>
  </si>
  <si>
    <t>597.83</t>
  </si>
  <si>
    <t>352.79</t>
  </si>
  <si>
    <t>69.66</t>
  </si>
  <si>
    <t>&lt;1,625</t>
  </si>
  <si>
    <t>&lt;0,770</t>
  </si>
  <si>
    <t>&lt;1,321</t>
  </si>
  <si>
    <t>&lt;1,506</t>
  </si>
  <si>
    <t>&lt;1,457</t>
  </si>
  <si>
    <t>&lt;1,586</t>
  </si>
  <si>
    <t>&lt;0,449</t>
  </si>
  <si>
    <t>&lt;0,4960</t>
  </si>
  <si>
    <t>&lt;0,576</t>
  </si>
  <si>
    <t>&lt;2,50</t>
  </si>
  <si>
    <t>2,664,7</t>
  </si>
  <si>
    <t>&lt;1524,5</t>
  </si>
  <si>
    <t>&lt;0,763</t>
  </si>
  <si>
    <t>Fuente: Informe de Ensayo N.° MA2226309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</si>
  <si>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MA2226309 del laboratorio SGS del Perú S.A.C.
"-" : No aplica.</t>
    </r>
  </si>
  <si>
    <t>1-222543</t>
  </si>
  <si>
    <t>1-222544</t>
  </si>
  <si>
    <t>1-222545</t>
  </si>
  <si>
    <t>1-222546</t>
  </si>
  <si>
    <t>1-222547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</si>
</sst>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96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0" fontId="7" fillId="7" borderId="24" xfId="1" applyFont="1" applyFill="1" applyBorder="1" applyAlignment="1">
      <alignment horizontal="center" vertical="center" wrapText="1"/>
    </xf>
    <xf numFmtId="0" fontId="7" fillId="7" borderId="25" xfId="1" applyFont="1" applyFill="1" applyBorder="1" applyAlignment="1">
      <alignment horizontal="center" vertical="center" wrapText="1"/>
    </xf>
    <xf numFmtId="0" fontId="7" fillId="7" borderId="26" xfId="1" applyFont="1" applyFill="1" applyBorder="1" applyAlignment="1">
      <alignment horizontal="center" vertical="center" wrapText="1"/>
    </xf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20" fontId="1" fillId="3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7" fillId="7" borderId="39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2" fontId="2" fillId="0" borderId="0" xfId="1" applyNumberFormat="1"/>
    <xf numFmtId="0" fontId="7" fillId="13" borderId="25" xfId="1" applyFont="1" applyFill="1" applyBorder="1" applyAlignment="1">
      <alignment horizontal="center" vertical="center" wrapText="1"/>
    </xf>
    <xf numFmtId="0" fontId="7" fillId="13" borderId="26" xfId="1" applyFont="1" applyFill="1" applyBorder="1" applyAlignment="1">
      <alignment horizontal="center" vertical="center" wrapText="1"/>
    </xf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22" fontId="1" fillId="3" borderId="19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2" fontId="16" fillId="0" borderId="0" xfId="1" applyNumberFormat="1" applyFont="1"/>
    <xf numFmtId="0" fontId="5" fillId="0" borderId="0" xfId="0" applyFont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0" fontId="23" fillId="6" borderId="0" xfId="1" applyFont="1" applyFill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2" fillId="8" borderId="0" xfId="0" quotePrefix="1" applyFont="1" applyFill="1" applyBorder="1" applyAlignment="1">
      <alignment horizontal="right" vertical="center" wrapText="1"/>
    </xf>
    <xf numFmtId="2" fontId="1" fillId="0" borderId="0" xfId="1" applyNumberFormat="1" applyFont="1" applyAlignment="1">
      <alignment vertical="center"/>
    </xf>
    <xf numFmtId="165" fontId="0" fillId="0" borderId="13" xfId="0" applyNumberFormat="1" applyBorder="1"/>
    <xf numFmtId="164" fontId="26" fillId="3" borderId="13" xfId="0" applyNumberFormat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22" fontId="16" fillId="0" borderId="13" xfId="0" applyNumberFormat="1" applyFont="1" applyBorder="1" applyAlignment="1">
      <alignment vertical="center"/>
    </xf>
    <xf numFmtId="22" fontId="16" fillId="0" borderId="87" xfId="0" applyNumberFormat="1" applyFont="1" applyBorder="1" applyAlignment="1">
      <alignment vertical="center"/>
    </xf>
    <xf numFmtId="22" fontId="16" fillId="0" borderId="27" xfId="0" applyNumberFormat="1" applyFont="1" applyBorder="1" applyAlignment="1">
      <alignment vertical="center"/>
    </xf>
    <xf numFmtId="22" fontId="16" fillId="0" borderId="28" xfId="0" applyNumberFormat="1" applyFont="1" applyBorder="1" applyAlignment="1">
      <alignment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7" fillId="7" borderId="0" xfId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1" fontId="1" fillId="3" borderId="33" xfId="1" applyNumberFormat="1" applyFont="1" applyFill="1" applyBorder="1" applyAlignment="1">
      <alignment horizontal="center" vertical="center"/>
    </xf>
    <xf numFmtId="1" fontId="7" fillId="11" borderId="89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22" fontId="16" fillId="0" borderId="58" xfId="0" applyNumberFormat="1" applyFont="1" applyBorder="1" applyAlignment="1">
      <alignment vertical="center"/>
    </xf>
    <xf numFmtId="22" fontId="16" fillId="0" borderId="59" xfId="0" applyNumberFormat="1" applyFont="1" applyBorder="1" applyAlignment="1">
      <alignment vertical="center"/>
    </xf>
    <xf numFmtId="22" fontId="16" fillId="0" borderId="60" xfId="0" applyNumberFormat="1" applyFont="1" applyBorder="1" applyAlignment="1">
      <alignment vertical="center"/>
    </xf>
    <xf numFmtId="169" fontId="15" fillId="17" borderId="0" xfId="0" applyNumberFormat="1" applyFont="1" applyFill="1" applyAlignment="1">
      <alignment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1" fontId="1" fillId="10" borderId="35" xfId="1" applyNumberFormat="1" applyFont="1" applyFill="1" applyBorder="1" applyAlignment="1">
      <alignment horizontal="center"/>
    </xf>
    <xf numFmtId="165" fontId="7" fillId="11" borderId="89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165" fontId="7" fillId="11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0" fontId="1" fillId="3" borderId="59" xfId="1" applyNumberFormat="1" applyFont="1" applyFill="1" applyBorder="1" applyAlignment="1">
      <alignment horizontal="center" vertical="center"/>
    </xf>
    <xf numFmtId="0" fontId="43" fillId="3" borderId="0" xfId="0" applyFont="1" applyFill="1"/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90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6" fillId="0" borderId="86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1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165" fontId="0" fillId="0" borderId="0" xfId="0" applyNumberFormat="1"/>
    <xf numFmtId="0" fontId="1" fillId="10" borderId="23" xfId="1" applyFont="1" applyFill="1" applyBorder="1" applyAlignment="1">
      <alignment horizontal="center" vertical="center"/>
    </xf>
    <xf numFmtId="165" fontId="1" fillId="0" borderId="13" xfId="0" applyNumberFormat="1" applyFont="1" applyFill="1" applyBorder="1" applyAlignment="1">
      <alignment horizontal="center" vertical="center"/>
    </xf>
    <xf numFmtId="2" fontId="26" fillId="3" borderId="59" xfId="0" applyNumberFormat="1" applyFont="1" applyFill="1" applyBorder="1" applyAlignment="1">
      <alignment horizontal="center" vertical="center"/>
    </xf>
    <xf numFmtId="2" fontId="26" fillId="3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" fillId="0" borderId="13" xfId="1" applyFont="1" applyFill="1" applyBorder="1" applyAlignment="1">
      <alignment horizontal="justify" vertical="center" wrapText="1"/>
    </xf>
    <xf numFmtId="0" fontId="13" fillId="7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88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1" fillId="3" borderId="59" xfId="1" applyNumberFormat="1" applyFont="1" applyFill="1" applyBorder="1" applyAlignment="1">
      <alignment horizontal="center" vertical="center"/>
    </xf>
    <xf numFmtId="164" fontId="1" fillId="3" borderId="35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7" fillId="7" borderId="39" xfId="1" applyFont="1" applyFill="1" applyBorder="1" applyAlignment="1">
      <alignment horizontal="center" vertical="center" wrapText="1"/>
    </xf>
    <xf numFmtId="0" fontId="7" fillId="7" borderId="40" xfId="1" applyFont="1" applyFill="1" applyBorder="1" applyAlignment="1">
      <alignment horizontal="center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" fillId="3" borderId="21" xfId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" fillId="3" borderId="21" xfId="1" applyFont="1" applyFill="1" applyBorder="1" applyAlignment="1">
      <alignment horizontal="center" vertical="center" wrapText="1"/>
    </xf>
    <xf numFmtId="2" fontId="1" fillId="3" borderId="69" xfId="1" applyNumberFormat="1" applyFont="1" applyFill="1" applyBorder="1" applyAlignment="1">
      <alignment horizontal="center" vertical="center"/>
    </xf>
    <xf numFmtId="2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164891</xdr:colOff>
      <xdr:row>0</xdr:row>
      <xdr:rowOff>57998</xdr:rowOff>
    </xdr:from>
    <xdr:to>
      <xdr:col>3</xdr:col>
      <xdr:colOff>1677738</xdr:colOff>
      <xdr:row>3</xdr:row>
      <xdr:rowOff>131078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17491" y="57998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93133</xdr:colOff>
      <xdr:row>23</xdr:row>
      <xdr:rowOff>67733</xdr:rowOff>
    </xdr:from>
    <xdr:to>
      <xdr:col>9</xdr:col>
      <xdr:colOff>208200</xdr:colOff>
      <xdr:row>27</xdr:row>
      <xdr:rowOff>68000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68800" y="3606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2"/>
  <sheetViews>
    <sheetView view="pageBreakPreview" topLeftCell="D1" zoomScaleNormal="100" zoomScaleSheetLayoutView="100" workbookViewId="0">
      <selection activeCell="M13" sqref="M13"/>
    </sheetView>
  </sheetViews>
  <sheetFormatPr baseColWidth="10" defaultColWidth="11.5703125" defaultRowHeight="12.75" x14ac:dyDescent="0.2"/>
  <cols>
    <col min="1" max="2" width="0" hidden="1" customWidth="1"/>
    <col min="3" max="3" width="4.85546875" hidden="1" customWidth="1"/>
    <col min="4" max="4" width="26.7109375" customWidth="1"/>
    <col min="5" max="5" width="17.7109375" customWidth="1"/>
    <col min="6" max="6" width="14" customWidth="1"/>
    <col min="7" max="7" width="19.28515625" customWidth="1"/>
    <col min="8" max="8" width="14.85546875" customWidth="1"/>
    <col min="9" max="9" width="17.140625" customWidth="1"/>
    <col min="10" max="10" width="2.28515625" style="137" hidden="1" customWidth="1"/>
    <col min="11" max="11" width="5.140625" customWidth="1"/>
    <col min="12" max="19" width="9.5703125" customWidth="1"/>
  </cols>
  <sheetData>
    <row r="1" spans="4:10" ht="13.15" customHeight="1" x14ac:dyDescent="0.2">
      <c r="D1" s="134"/>
      <c r="E1" s="325" t="s">
        <v>208</v>
      </c>
      <c r="F1" s="325"/>
      <c r="G1" s="325"/>
      <c r="H1" s="325"/>
      <c r="I1" s="326"/>
    </row>
    <row r="2" spans="4:10" ht="13.15" customHeight="1" x14ac:dyDescent="0.2">
      <c r="D2" s="135"/>
      <c r="E2" s="327"/>
      <c r="F2" s="327"/>
      <c r="G2" s="327"/>
      <c r="H2" s="327"/>
      <c r="I2" s="328"/>
    </row>
    <row r="3" spans="4:10" ht="13.15" customHeight="1" x14ac:dyDescent="0.2">
      <c r="D3" s="135"/>
      <c r="E3" s="327"/>
      <c r="F3" s="327"/>
      <c r="G3" s="327"/>
      <c r="H3" s="327"/>
      <c r="I3" s="328"/>
    </row>
    <row r="4" spans="4:10" ht="13.9" customHeight="1" thickBot="1" x14ac:dyDescent="0.25">
      <c r="D4" s="136"/>
      <c r="E4" s="329"/>
      <c r="F4" s="329"/>
      <c r="G4" s="329"/>
      <c r="H4" s="329"/>
      <c r="I4" s="330"/>
    </row>
    <row r="5" spans="4:10" ht="13.15" customHeight="1" x14ac:dyDescent="0.2">
      <c r="D5" s="137"/>
      <c r="E5" s="137"/>
      <c r="F5" s="137"/>
      <c r="G5" s="137"/>
      <c r="H5" s="137"/>
      <c r="I5" s="137"/>
    </row>
    <row r="6" spans="4:10" ht="36" customHeight="1" x14ac:dyDescent="0.2">
      <c r="D6" s="138" t="s">
        <v>182</v>
      </c>
      <c r="E6" s="333" t="s">
        <v>276</v>
      </c>
      <c r="F6" s="333"/>
      <c r="G6" s="333"/>
      <c r="H6" s="333"/>
      <c r="I6" s="333"/>
      <c r="J6" s="333"/>
    </row>
    <row r="7" spans="4:10" ht="9.6" customHeight="1" x14ac:dyDescent="0.2">
      <c r="D7" s="137"/>
      <c r="E7" s="137"/>
      <c r="F7" s="137"/>
      <c r="G7" s="137"/>
      <c r="H7" s="137"/>
      <c r="I7" s="137"/>
    </row>
    <row r="8" spans="4:10" ht="15.6" customHeight="1" x14ac:dyDescent="0.2">
      <c r="D8" s="138" t="s">
        <v>214</v>
      </c>
      <c r="E8" s="148" t="s">
        <v>210</v>
      </c>
      <c r="F8" s="148"/>
      <c r="G8" s="138" t="s">
        <v>183</v>
      </c>
      <c r="H8" s="270" t="s">
        <v>277</v>
      </c>
      <c r="I8" s="104"/>
      <c r="J8" s="158"/>
    </row>
    <row r="9" spans="4:10" ht="9.6" customHeight="1" x14ac:dyDescent="0.2">
      <c r="D9" s="137"/>
      <c r="E9" s="137"/>
      <c r="F9" s="137"/>
      <c r="G9" s="137"/>
      <c r="H9" s="137"/>
      <c r="I9" s="137"/>
    </row>
    <row r="10" spans="4:10" ht="15" customHeight="1" x14ac:dyDescent="0.2">
      <c r="D10" s="332" t="s">
        <v>209</v>
      </c>
      <c r="E10" s="332"/>
      <c r="F10" s="332"/>
      <c r="G10" s="332"/>
      <c r="H10" s="332"/>
      <c r="I10" s="332"/>
    </row>
    <row r="11" spans="4:10" ht="9.6" customHeight="1" x14ac:dyDescent="0.2">
      <c r="D11" s="137"/>
      <c r="E11" s="137"/>
      <c r="F11" s="137"/>
      <c r="G11" s="137"/>
      <c r="H11" s="137"/>
      <c r="I11" s="137"/>
    </row>
    <row r="12" spans="4:10" ht="15.6" customHeight="1" x14ac:dyDescent="0.2">
      <c r="D12" s="138" t="s">
        <v>33</v>
      </c>
      <c r="E12" s="222" t="s">
        <v>185</v>
      </c>
      <c r="F12" s="270"/>
      <c r="G12" s="105" t="s">
        <v>8</v>
      </c>
      <c r="H12" s="331" t="s">
        <v>186</v>
      </c>
      <c r="I12" s="331"/>
    </row>
    <row r="13" spans="4:10" ht="9.6" customHeight="1" x14ac:dyDescent="0.2">
      <c r="D13" s="137"/>
      <c r="E13" s="137"/>
      <c r="F13" s="137"/>
      <c r="G13" s="139"/>
      <c r="H13" s="137"/>
      <c r="I13" s="137"/>
    </row>
    <row r="14" spans="4:10" ht="15.6" customHeight="1" x14ac:dyDescent="0.2">
      <c r="D14" s="105" t="s">
        <v>9</v>
      </c>
      <c r="E14" s="221" t="s">
        <v>187</v>
      </c>
      <c r="F14" s="269"/>
      <c r="G14" s="105" t="s">
        <v>10</v>
      </c>
      <c r="H14" s="331" t="s">
        <v>270</v>
      </c>
      <c r="I14" s="331"/>
    </row>
    <row r="15" spans="4:10" ht="13.15" customHeight="1" x14ac:dyDescent="0.2">
      <c r="D15" s="137"/>
      <c r="E15" s="137"/>
      <c r="F15" s="137"/>
      <c r="G15" s="137"/>
      <c r="H15" s="137"/>
      <c r="I15" s="137"/>
    </row>
    <row r="16" spans="4:10" x14ac:dyDescent="0.2">
      <c r="D16" s="322" t="s">
        <v>159</v>
      </c>
      <c r="E16" s="322"/>
      <c r="F16" s="322"/>
      <c r="G16" s="322"/>
      <c r="H16" s="322"/>
      <c r="I16" s="322"/>
    </row>
    <row r="17" spans="1:17" ht="33.75" x14ac:dyDescent="0.2">
      <c r="A17" s="140" t="s">
        <v>147</v>
      </c>
      <c r="B17" s="140" t="s">
        <v>148</v>
      </c>
      <c r="D17" s="140" t="s">
        <v>147</v>
      </c>
      <c r="E17" s="141" t="s">
        <v>175</v>
      </c>
      <c r="F17" s="141" t="s">
        <v>253</v>
      </c>
      <c r="G17" s="141" t="s">
        <v>176</v>
      </c>
      <c r="H17" s="140" t="s">
        <v>149</v>
      </c>
      <c r="I17" s="140" t="s">
        <v>150</v>
      </c>
      <c r="M17" s="214" t="s">
        <v>254</v>
      </c>
      <c r="N17" s="214" t="s">
        <v>120</v>
      </c>
      <c r="O17" s="214" t="s">
        <v>197</v>
      </c>
      <c r="P17" s="214" t="s">
        <v>198</v>
      </c>
      <c r="Q17" s="214" t="s">
        <v>255</v>
      </c>
    </row>
    <row r="18" spans="1:17" ht="13.9" customHeight="1" x14ac:dyDescent="0.2">
      <c r="A18" s="142">
        <v>43881</v>
      </c>
      <c r="B18" s="143">
        <v>0.625</v>
      </c>
      <c r="D18" s="223">
        <v>44732.583333333336</v>
      </c>
      <c r="E18" s="144">
        <v>764.91501777651092</v>
      </c>
      <c r="F18" s="144">
        <v>0</v>
      </c>
      <c r="G18" s="145">
        <v>19.399999999999999</v>
      </c>
      <c r="H18" s="145">
        <v>75</v>
      </c>
      <c r="I18" s="145">
        <v>3.1</v>
      </c>
      <c r="J18" s="137">
        <v>263</v>
      </c>
      <c r="L18" s="214" t="s">
        <v>199</v>
      </c>
      <c r="M18" s="273">
        <f>MIN(E18:E42,E47:E71,E76:E100,E105:E129,E134:E158)</f>
        <v>763.03985838796291</v>
      </c>
      <c r="N18" s="273">
        <f>MIN(F18:F42,F47:F71,F76:F100,F105:F129,F134:F158)</f>
        <v>0</v>
      </c>
      <c r="O18" s="273">
        <f>MIN(G18:G42,G47:G71,G76:G100,G105:G129,G134:G158)</f>
        <v>13.2</v>
      </c>
      <c r="P18" s="273">
        <f>MIN(H18:H42,H47:H71,H76:H100,H105:H129,H134:H158)</f>
        <v>70</v>
      </c>
      <c r="Q18" s="273">
        <f>MIN(I18:I42,I47:I71,I76:I100,I105:I129,I134:I158)</f>
        <v>0</v>
      </c>
    </row>
    <row r="19" spans="1:17" x14ac:dyDescent="0.2">
      <c r="A19" s="142">
        <f>A18</f>
        <v>43881</v>
      </c>
      <c r="B19" s="143">
        <v>0.66666666666666696</v>
      </c>
      <c r="D19" s="223">
        <v>44732.625</v>
      </c>
      <c r="E19" s="321"/>
      <c r="F19" s="321">
        <v>0</v>
      </c>
      <c r="G19" s="321"/>
      <c r="H19" s="321"/>
      <c r="I19" s="321">
        <v>3.1</v>
      </c>
      <c r="J19" s="137">
        <v>252</v>
      </c>
      <c r="L19" s="214" t="s">
        <v>200</v>
      </c>
      <c r="M19" s="273">
        <f>MAX(E18:E42,E47:E71,E76:E100,E105:E129,E134:E158)</f>
        <v>766.86518354060092</v>
      </c>
      <c r="N19" s="273">
        <f>MAX(F18:F42,F47:F71,F76:F100,F105:F129,F134:F158)</f>
        <v>0</v>
      </c>
      <c r="O19" s="273">
        <f>MAX(G18:G42,G47:G71,G76:G100,G105:G129,G134:G158)</f>
        <v>19.399999999999999</v>
      </c>
      <c r="P19" s="273">
        <f>MAX(H18:H42,H47:H71,H76:H100,H105:H129,H134:H158)</f>
        <v>95</v>
      </c>
      <c r="Q19" s="273">
        <f>MAX(I18:I42,I47:I71,I76:I100,I105:I129,I134:I158)</f>
        <v>4</v>
      </c>
    </row>
    <row r="20" spans="1:17" x14ac:dyDescent="0.2">
      <c r="A20" s="142">
        <f t="shared" ref="A20:A42" si="0">A19</f>
        <v>43881</v>
      </c>
      <c r="B20" s="143">
        <v>0.70833333333333304</v>
      </c>
      <c r="D20" s="223">
        <v>44732.666666666664</v>
      </c>
      <c r="E20" s="321">
        <v>764.16495402109172</v>
      </c>
      <c r="F20" s="321">
        <v>0</v>
      </c>
      <c r="G20" s="321">
        <v>19.100000000000001</v>
      </c>
      <c r="H20" s="321">
        <v>75</v>
      </c>
      <c r="I20" s="321">
        <v>2.2000000000000002</v>
      </c>
      <c r="J20" s="137">
        <v>240</v>
      </c>
      <c r="L20" s="214" t="s">
        <v>201</v>
      </c>
      <c r="M20" s="273">
        <f>AVERAGE(E18:E42,E47:E71,E76:E100,E105:E129,E134:E158)</f>
        <v>765.00676664659329</v>
      </c>
      <c r="N20" s="273">
        <f>AVERAGE(F18:F42,F47:F71,F76:F100,F105:F129,F134:F158)</f>
        <v>0</v>
      </c>
      <c r="O20" s="273">
        <f>AVERAGE(G18:G42,G47:G71,G76:G100,G105:G129,G134:G158)</f>
        <v>15.965454545454541</v>
      </c>
      <c r="P20" s="273">
        <f>AVERAGE(H18:H42,H47:H71,H76:H100,H105:H129,H134:H158)</f>
        <v>85.872727272727275</v>
      </c>
      <c r="Q20" s="273">
        <f>AVERAGE(I18:I42,I47:I71,I76:I100,I105:I129,I134:I158)</f>
        <v>1.2035714285714294</v>
      </c>
    </row>
    <row r="21" spans="1:17" x14ac:dyDescent="0.2">
      <c r="A21" s="142">
        <f t="shared" si="0"/>
        <v>43881</v>
      </c>
      <c r="B21" s="143">
        <v>0.75</v>
      </c>
      <c r="D21" s="223">
        <v>44732.708333333336</v>
      </c>
      <c r="E21" s="144">
        <v>764.01494127000797</v>
      </c>
      <c r="F21" s="144">
        <v>0</v>
      </c>
      <c r="G21" s="145">
        <v>17.899999999999999</v>
      </c>
      <c r="H21" s="145">
        <v>79</v>
      </c>
      <c r="I21" s="145">
        <v>2.2000000000000002</v>
      </c>
      <c r="J21" s="137">
        <v>245</v>
      </c>
      <c r="L21" s="214" t="s">
        <v>202</v>
      </c>
      <c r="M21" s="215">
        <f>STDEV(E18:E42,E47:E71,E76:E100,E105:E129,E134:E158)</f>
        <v>0.91242027568030093</v>
      </c>
      <c r="N21" s="215">
        <f t="shared" ref="N21:O21" si="1">STDEV(F18:F42,F47:F71,F76:F100,F105:F129,F134:F158)</f>
        <v>0</v>
      </c>
      <c r="O21" s="215">
        <f t="shared" si="1"/>
        <v>1.32695667287082</v>
      </c>
      <c r="P21" s="215">
        <f>STDEV(H18:H42,H47:H71,H76:H100,H105:H129,H134:H158)</f>
        <v>4.9346352976960492</v>
      </c>
      <c r="Q21" s="215">
        <f>STDEV(I18:I42,I47:I71,I76:I100,I105:I129,I134:I158)</f>
        <v>1.0339226948839733</v>
      </c>
    </row>
    <row r="22" spans="1:17" x14ac:dyDescent="0.2">
      <c r="A22" s="142">
        <f t="shared" si="0"/>
        <v>43881</v>
      </c>
      <c r="B22" s="143">
        <v>0.79166666666666596</v>
      </c>
      <c r="D22" s="223">
        <v>44732.75</v>
      </c>
      <c r="E22" s="144">
        <v>764.31496677217558</v>
      </c>
      <c r="F22" s="144">
        <v>0</v>
      </c>
      <c r="G22" s="145">
        <v>17.399999999999999</v>
      </c>
      <c r="H22" s="145">
        <v>80</v>
      </c>
      <c r="I22" s="145">
        <v>0.9</v>
      </c>
      <c r="L22" s="214" t="s">
        <v>203</v>
      </c>
      <c r="M22" s="216">
        <f>COUNT(E18:E42,E47:E71,E76:E100,E105:E129,E134:E158)</f>
        <v>112</v>
      </c>
      <c r="N22" s="216">
        <f t="shared" ref="N22:O22" si="2">COUNT(F18:F42,F47:F71,F76:F100,F105:F129,F134:F158)</f>
        <v>112</v>
      </c>
      <c r="O22" s="216">
        <f t="shared" si="2"/>
        <v>110</v>
      </c>
      <c r="P22" s="216">
        <f>COUNT(H18:H42,H47:H71,H76:H100,H105:H129,H134:H158)</f>
        <v>110</v>
      </c>
      <c r="Q22" s="216">
        <f>COUNT(I18:I42,I47:I71,I76:I100,I105:I129,I134:I158)</f>
        <v>112</v>
      </c>
    </row>
    <row r="23" spans="1:17" x14ac:dyDescent="0.2">
      <c r="A23" s="142">
        <f t="shared" si="0"/>
        <v>43881</v>
      </c>
      <c r="B23" s="143">
        <v>0.83333333333333304</v>
      </c>
      <c r="D23" s="223">
        <v>44732.791666666664</v>
      </c>
      <c r="E23" s="144">
        <v>764.61499227434331</v>
      </c>
      <c r="F23" s="144">
        <v>0</v>
      </c>
      <c r="G23" s="145">
        <v>17</v>
      </c>
      <c r="H23" s="145">
        <v>80</v>
      </c>
      <c r="I23" s="145">
        <v>1.3</v>
      </c>
      <c r="J23" s="137">
        <v>192</v>
      </c>
      <c r="L23" s="214" t="s">
        <v>204</v>
      </c>
      <c r="M23" s="217">
        <f>M21/SQRT(M22)</f>
        <v>8.6215612165109687E-2</v>
      </c>
      <c r="N23" s="217">
        <f t="shared" ref="N23:O23" si="3">N21/SQRT(N22)</f>
        <v>0</v>
      </c>
      <c r="O23" s="217">
        <f t="shared" si="3"/>
        <v>0.12652035451321283</v>
      </c>
      <c r="P23" s="217">
        <f t="shared" ref="P23:Q23" si="4">P21/SQRT(P22)</f>
        <v>0.47049901479239692</v>
      </c>
      <c r="Q23" s="217">
        <f t="shared" si="4"/>
        <v>9.7696511626025245E-2</v>
      </c>
    </row>
    <row r="24" spans="1:17" x14ac:dyDescent="0.2">
      <c r="A24" s="142">
        <f t="shared" si="0"/>
        <v>43881</v>
      </c>
      <c r="B24" s="143">
        <v>0.875</v>
      </c>
      <c r="D24" s="223">
        <v>44732.833333333336</v>
      </c>
      <c r="E24" s="144">
        <v>764.76500502542717</v>
      </c>
      <c r="F24" s="144">
        <v>0</v>
      </c>
      <c r="G24" s="145">
        <v>16.3</v>
      </c>
      <c r="H24" s="145">
        <v>83</v>
      </c>
      <c r="I24" s="145">
        <v>1.3</v>
      </c>
      <c r="J24" s="137">
        <v>192</v>
      </c>
    </row>
    <row r="25" spans="1:17" x14ac:dyDescent="0.2">
      <c r="A25" s="142">
        <f t="shared" si="0"/>
        <v>43881</v>
      </c>
      <c r="B25" s="143">
        <v>0.91666666666666596</v>
      </c>
      <c r="D25" s="223">
        <v>44732.875</v>
      </c>
      <c r="E25" s="144">
        <v>765.06503052759501</v>
      </c>
      <c r="F25" s="144">
        <v>0</v>
      </c>
      <c r="G25" s="145">
        <v>16</v>
      </c>
      <c r="H25" s="145">
        <v>85</v>
      </c>
      <c r="I25" s="145">
        <v>0.4</v>
      </c>
      <c r="J25" s="137">
        <v>192</v>
      </c>
    </row>
    <row r="26" spans="1:17" x14ac:dyDescent="0.2">
      <c r="A26" s="142">
        <f t="shared" si="0"/>
        <v>43881</v>
      </c>
      <c r="B26" s="143">
        <v>0.95833333333333304</v>
      </c>
      <c r="D26" s="223">
        <v>44732.916666666664</v>
      </c>
      <c r="E26" s="144">
        <v>765.36505602976251</v>
      </c>
      <c r="F26" s="144">
        <v>0</v>
      </c>
      <c r="G26" s="145">
        <v>15.7</v>
      </c>
      <c r="H26" s="145">
        <v>85</v>
      </c>
      <c r="I26" s="145">
        <v>0</v>
      </c>
    </row>
    <row r="27" spans="1:17" x14ac:dyDescent="0.2">
      <c r="A27" s="142">
        <f t="shared" si="0"/>
        <v>43881</v>
      </c>
      <c r="B27" s="143">
        <v>1</v>
      </c>
      <c r="D27" s="223">
        <v>44732.958333333336</v>
      </c>
      <c r="E27" s="144">
        <v>765.29004965422052</v>
      </c>
      <c r="F27" s="144">
        <v>0</v>
      </c>
      <c r="G27" s="145">
        <v>16</v>
      </c>
      <c r="H27" s="145">
        <v>85</v>
      </c>
      <c r="I27" s="145">
        <v>0.9</v>
      </c>
      <c r="J27" s="137">
        <v>198</v>
      </c>
    </row>
    <row r="28" spans="1:17" x14ac:dyDescent="0.2">
      <c r="A28" s="142">
        <f t="shared" si="0"/>
        <v>43881</v>
      </c>
      <c r="B28" s="143">
        <v>1.0416666666666701</v>
      </c>
      <c r="D28" s="223">
        <v>44733</v>
      </c>
      <c r="E28" s="144">
        <v>765.14003690313677</v>
      </c>
      <c r="F28" s="144">
        <v>0</v>
      </c>
      <c r="G28" s="145">
        <v>15.6</v>
      </c>
      <c r="H28" s="145">
        <v>86</v>
      </c>
      <c r="I28" s="145">
        <v>1.3</v>
      </c>
      <c r="J28" s="137">
        <v>198</v>
      </c>
      <c r="L28" s="316">
        <f>E27+E33</f>
        <v>1529.0049654220606</v>
      </c>
    </row>
    <row r="29" spans="1:17" x14ac:dyDescent="0.2">
      <c r="A29" s="142">
        <f t="shared" si="0"/>
        <v>43881</v>
      </c>
      <c r="B29" s="143">
        <v>1.0833333333333299</v>
      </c>
      <c r="D29" s="223">
        <v>44733.041666666664</v>
      </c>
      <c r="E29" s="144">
        <v>764.53998589880132</v>
      </c>
      <c r="F29" s="144">
        <v>0</v>
      </c>
      <c r="G29" s="145">
        <v>15.1</v>
      </c>
      <c r="H29" s="145">
        <v>86</v>
      </c>
      <c r="I29" s="145">
        <v>0</v>
      </c>
      <c r="J29" s="137">
        <v>201</v>
      </c>
      <c r="L29" s="316">
        <f>SUM(E28:E29)</f>
        <v>1529.6800228019381</v>
      </c>
    </row>
    <row r="30" spans="1:17" x14ac:dyDescent="0.2">
      <c r="A30" s="142">
        <f t="shared" si="0"/>
        <v>43881</v>
      </c>
      <c r="B30" s="143">
        <v>1.125</v>
      </c>
      <c r="D30" s="223">
        <v>44733.083333333336</v>
      </c>
      <c r="E30" s="144">
        <v>764.23996039663371</v>
      </c>
      <c r="F30" s="144">
        <v>0</v>
      </c>
      <c r="G30" s="145">
        <v>14.4</v>
      </c>
      <c r="H30" s="145">
        <v>88</v>
      </c>
      <c r="I30" s="145">
        <v>0</v>
      </c>
      <c r="J30" s="137">
        <v>120</v>
      </c>
      <c r="L30" s="316"/>
    </row>
    <row r="31" spans="1:17" x14ac:dyDescent="0.2">
      <c r="A31" s="142">
        <f>A30</f>
        <v>43881</v>
      </c>
      <c r="B31" s="143">
        <v>1.1666666666666701</v>
      </c>
      <c r="D31" s="223">
        <v>44733.125</v>
      </c>
      <c r="E31" s="144">
        <v>763.71491576784024</v>
      </c>
      <c r="F31" s="144">
        <v>0</v>
      </c>
      <c r="G31" s="145">
        <v>14.2</v>
      </c>
      <c r="H31" s="145">
        <v>88</v>
      </c>
      <c r="I31" s="145">
        <v>0</v>
      </c>
      <c r="J31" s="137">
        <v>177</v>
      </c>
    </row>
    <row r="32" spans="1:17" x14ac:dyDescent="0.2">
      <c r="A32" s="142">
        <f t="shared" si="0"/>
        <v>43881</v>
      </c>
      <c r="B32" s="143">
        <v>1.2083333333333299</v>
      </c>
      <c r="D32" s="223">
        <v>44733.166666666664</v>
      </c>
      <c r="E32" s="144">
        <v>763.18987113904677</v>
      </c>
      <c r="F32" s="144">
        <v>0</v>
      </c>
      <c r="G32" s="145">
        <v>14.3</v>
      </c>
      <c r="H32" s="145">
        <v>88</v>
      </c>
      <c r="I32" s="145">
        <v>0.4</v>
      </c>
    </row>
    <row r="33" spans="1:16" x14ac:dyDescent="0.2">
      <c r="A33" s="142">
        <f t="shared" si="0"/>
        <v>43881</v>
      </c>
      <c r="B33" s="143">
        <v>1.25</v>
      </c>
      <c r="D33" s="223">
        <v>44733.208333333336</v>
      </c>
      <c r="E33" s="144">
        <v>763.71491576784024</v>
      </c>
      <c r="F33" s="144">
        <v>0</v>
      </c>
      <c r="G33" s="145">
        <v>14.2</v>
      </c>
      <c r="H33" s="145">
        <v>89</v>
      </c>
      <c r="I33" s="145">
        <v>0.4</v>
      </c>
      <c r="J33" s="137">
        <v>218</v>
      </c>
      <c r="L33" s="316">
        <f>AVERAGE(E18:E24)</f>
        <v>764.46497952325944</v>
      </c>
    </row>
    <row r="34" spans="1:16" x14ac:dyDescent="0.2">
      <c r="A34" s="142">
        <f t="shared" si="0"/>
        <v>43881</v>
      </c>
      <c r="B34" s="143">
        <v>1.2916666666666701</v>
      </c>
      <c r="D34" s="223">
        <v>44733.25</v>
      </c>
      <c r="E34" s="144"/>
      <c r="F34" s="144"/>
      <c r="G34" s="145"/>
      <c r="H34" s="145"/>
      <c r="I34" s="145"/>
      <c r="J34" s="137">
        <v>145</v>
      </c>
    </row>
    <row r="35" spans="1:16" x14ac:dyDescent="0.2">
      <c r="A35" s="142">
        <f t="shared" si="0"/>
        <v>43881</v>
      </c>
      <c r="B35" s="143">
        <v>1.3333333333333299</v>
      </c>
      <c r="D35" s="223">
        <v>44733.291666666664</v>
      </c>
      <c r="E35" s="144">
        <v>764.84001140096905</v>
      </c>
      <c r="F35" s="144">
        <v>0</v>
      </c>
      <c r="G35" s="145">
        <v>14.5</v>
      </c>
      <c r="H35" s="145">
        <v>91</v>
      </c>
      <c r="I35" s="145">
        <v>0</v>
      </c>
      <c r="J35" s="137">
        <v>266</v>
      </c>
      <c r="L35" s="316"/>
    </row>
    <row r="36" spans="1:16" x14ac:dyDescent="0.2">
      <c r="A36" s="142">
        <f t="shared" si="0"/>
        <v>43881</v>
      </c>
      <c r="B36" s="143">
        <v>1.375</v>
      </c>
      <c r="D36" s="223">
        <v>44733.333333333336</v>
      </c>
      <c r="E36" s="144">
        <v>765.36505602976251</v>
      </c>
      <c r="F36" s="144">
        <v>0</v>
      </c>
      <c r="G36" s="145">
        <v>14.9</v>
      </c>
      <c r="H36" s="145">
        <v>92</v>
      </c>
      <c r="I36" s="145">
        <v>0.4</v>
      </c>
      <c r="J36" s="137">
        <v>255</v>
      </c>
    </row>
    <row r="37" spans="1:16" x14ac:dyDescent="0.2">
      <c r="A37" s="142"/>
      <c r="B37" s="143"/>
      <c r="D37" s="223">
        <v>44733.375</v>
      </c>
      <c r="E37" s="144">
        <v>765.59007515638825</v>
      </c>
      <c r="F37" s="144">
        <v>0</v>
      </c>
      <c r="G37" s="145">
        <v>15.3</v>
      </c>
      <c r="H37" s="145">
        <v>90</v>
      </c>
      <c r="I37" s="145">
        <v>0.4</v>
      </c>
      <c r="J37" s="137">
        <v>238</v>
      </c>
    </row>
    <row r="38" spans="1:16" x14ac:dyDescent="0.2">
      <c r="A38" s="142">
        <f>A36</f>
        <v>43881</v>
      </c>
      <c r="B38" s="143">
        <v>1.4166666666666701</v>
      </c>
      <c r="D38" s="223">
        <v>44733.416666666664</v>
      </c>
      <c r="E38" s="144">
        <v>765.59007515638825</v>
      </c>
      <c r="F38" s="144">
        <v>0</v>
      </c>
      <c r="G38" s="145">
        <v>15.6</v>
      </c>
      <c r="H38" s="145">
        <v>90</v>
      </c>
      <c r="I38" s="145">
        <v>0.9</v>
      </c>
      <c r="J38" s="137">
        <v>241</v>
      </c>
    </row>
    <row r="39" spans="1:16" x14ac:dyDescent="0.2">
      <c r="A39" s="142">
        <f t="shared" si="0"/>
        <v>43881</v>
      </c>
      <c r="B39" s="143">
        <v>1.4583333333333299</v>
      </c>
      <c r="D39" s="223">
        <v>44733.458333333336</v>
      </c>
      <c r="E39" s="144">
        <v>765.29004965422052</v>
      </c>
      <c r="F39" s="144">
        <v>0</v>
      </c>
      <c r="G39" s="145">
        <v>16.100000000000001</v>
      </c>
      <c r="H39" s="145">
        <v>89</v>
      </c>
      <c r="I39" s="145">
        <v>1.3</v>
      </c>
      <c r="J39" s="137">
        <v>245</v>
      </c>
    </row>
    <row r="40" spans="1:16" x14ac:dyDescent="0.2">
      <c r="A40" s="142">
        <f t="shared" si="0"/>
        <v>43881</v>
      </c>
      <c r="B40" s="143">
        <v>1.49999999999999</v>
      </c>
      <c r="D40" s="223">
        <v>44733.5</v>
      </c>
      <c r="E40" s="144">
        <v>765.21504327867865</v>
      </c>
      <c r="F40" s="144">
        <v>0</v>
      </c>
      <c r="G40" s="145">
        <v>16.2</v>
      </c>
      <c r="H40" s="145">
        <v>88</v>
      </c>
      <c r="I40" s="145">
        <v>1.8</v>
      </c>
      <c r="J40" s="137">
        <v>258</v>
      </c>
    </row>
    <row r="41" spans="1:16" x14ac:dyDescent="0.2">
      <c r="A41" s="142">
        <f t="shared" si="0"/>
        <v>43881</v>
      </c>
      <c r="B41" s="143">
        <v>1.5416666666666501</v>
      </c>
      <c r="D41" s="223">
        <v>44733.541666666664</v>
      </c>
      <c r="E41" s="144">
        <v>764.68999864988518</v>
      </c>
      <c r="F41" s="144">
        <v>0</v>
      </c>
      <c r="G41" s="145">
        <v>16.899999999999999</v>
      </c>
      <c r="H41" s="145">
        <v>86</v>
      </c>
      <c r="I41" s="145">
        <v>1.8</v>
      </c>
      <c r="J41" s="137">
        <v>235</v>
      </c>
    </row>
    <row r="42" spans="1:16" hidden="1" x14ac:dyDescent="0.2">
      <c r="A42" s="142">
        <f t="shared" si="0"/>
        <v>43881</v>
      </c>
      <c r="B42" s="143">
        <v>1.5833333333333099</v>
      </c>
      <c r="D42" s="223"/>
      <c r="E42" s="144"/>
      <c r="F42" s="144"/>
      <c r="G42" s="145"/>
      <c r="H42" s="145"/>
      <c r="I42" s="145"/>
    </row>
    <row r="43" spans="1:16" x14ac:dyDescent="0.2">
      <c r="D43" s="220" t="s">
        <v>168</v>
      </c>
      <c r="E43" s="147">
        <f>AVERAGE(E18:E41)</f>
        <v>764.71045493412385</v>
      </c>
      <c r="F43" s="147">
        <f>AVERAGE(F18:F41)</f>
        <v>0</v>
      </c>
      <c r="G43" s="147">
        <f>AVERAGE(G18:G41)</f>
        <v>16.004545454545454</v>
      </c>
      <c r="H43" s="147">
        <f>AVERAGE(H18:H41)</f>
        <v>85.36363636363636</v>
      </c>
      <c r="I43" s="147">
        <f>AVERAGE(I18:I41)</f>
        <v>1.0478260869565217</v>
      </c>
      <c r="L43" s="316">
        <f>MIN(E18:E41)</f>
        <v>763.18987113904677</v>
      </c>
      <c r="M43" s="316">
        <f>MIN(F18:F41)</f>
        <v>0</v>
      </c>
      <c r="N43" s="316">
        <f>MIN(G18:G41)</f>
        <v>14.2</v>
      </c>
      <c r="O43" s="316">
        <f>MIN(H18:H41)</f>
        <v>75</v>
      </c>
      <c r="P43" s="316">
        <f>MIN(I18:I41)</f>
        <v>0</v>
      </c>
    </row>
    <row r="44" spans="1:16" ht="13.9" customHeight="1" x14ac:dyDescent="0.2">
      <c r="D44" s="137"/>
      <c r="E44" s="137"/>
      <c r="F44" s="137"/>
      <c r="G44" s="137"/>
      <c r="H44" s="137"/>
      <c r="I44" s="137"/>
    </row>
    <row r="45" spans="1:16" ht="13.15" customHeight="1" x14ac:dyDescent="0.2">
      <c r="D45" s="322" t="s">
        <v>160</v>
      </c>
      <c r="E45" s="322"/>
      <c r="F45" s="322"/>
      <c r="G45" s="322"/>
      <c r="H45" s="322"/>
      <c r="I45" s="322"/>
    </row>
    <row r="46" spans="1:16" ht="33.75" x14ac:dyDescent="0.2">
      <c r="A46" s="141" t="s">
        <v>147</v>
      </c>
      <c r="B46" s="141" t="s">
        <v>148</v>
      </c>
      <c r="D46" s="141" t="s">
        <v>147</v>
      </c>
      <c r="E46" s="141" t="s">
        <v>175</v>
      </c>
      <c r="F46" s="141" t="s">
        <v>253</v>
      </c>
      <c r="G46" s="141" t="s">
        <v>176</v>
      </c>
      <c r="H46" s="141" t="s">
        <v>149</v>
      </c>
      <c r="I46" s="141" t="s">
        <v>150</v>
      </c>
    </row>
    <row r="47" spans="1:16" ht="13.9" customHeight="1" x14ac:dyDescent="0.2">
      <c r="A47" s="142" t="e">
        <f>#REF!+4</f>
        <v>#REF!</v>
      </c>
      <c r="B47" s="143">
        <v>0.625</v>
      </c>
      <c r="D47" s="223">
        <v>44733.583333333336</v>
      </c>
      <c r="E47" s="144">
        <v>764.23996039663371</v>
      </c>
      <c r="F47" s="144">
        <v>0</v>
      </c>
      <c r="G47" s="145">
        <v>17.100000000000001</v>
      </c>
      <c r="H47" s="145">
        <v>85</v>
      </c>
      <c r="I47" s="145">
        <v>2.7</v>
      </c>
      <c r="J47" s="137">
        <v>230</v>
      </c>
    </row>
    <row r="48" spans="1:16" x14ac:dyDescent="0.2">
      <c r="A48" s="142" t="e">
        <f>A47</f>
        <v>#REF!</v>
      </c>
      <c r="B48" s="143">
        <v>0.66666666666666696</v>
      </c>
      <c r="D48" s="223">
        <v>44733.625</v>
      </c>
      <c r="E48" s="144">
        <v>764.08994764554984</v>
      </c>
      <c r="F48" s="144">
        <v>0</v>
      </c>
      <c r="G48" s="145">
        <v>17.7</v>
      </c>
      <c r="H48" s="145">
        <v>82</v>
      </c>
      <c r="I48" s="145">
        <v>2.7</v>
      </c>
      <c r="J48" s="137">
        <v>256</v>
      </c>
    </row>
    <row r="49" spans="1:10" x14ac:dyDescent="0.2">
      <c r="A49" s="142"/>
      <c r="B49" s="143"/>
      <c r="D49" s="223">
        <v>44733.666666666664</v>
      </c>
      <c r="E49" s="144">
        <v>764.08994764554984</v>
      </c>
      <c r="F49" s="144">
        <v>0</v>
      </c>
      <c r="G49" s="145">
        <v>17.7</v>
      </c>
      <c r="H49" s="145">
        <v>79</v>
      </c>
      <c r="I49" s="145">
        <v>2.7</v>
      </c>
      <c r="J49" s="137">
        <v>255</v>
      </c>
    </row>
    <row r="50" spans="1:10" x14ac:dyDescent="0.2">
      <c r="A50" s="142" t="e">
        <f>A48</f>
        <v>#REF!</v>
      </c>
      <c r="B50" s="143">
        <v>0.70833333333333304</v>
      </c>
      <c r="D50" s="223">
        <v>44733.708333333336</v>
      </c>
      <c r="E50" s="144">
        <v>764.46497952325944</v>
      </c>
      <c r="F50" s="144">
        <v>0</v>
      </c>
      <c r="G50" s="145">
        <v>16.5</v>
      </c>
      <c r="H50" s="145">
        <v>84</v>
      </c>
      <c r="I50" s="145">
        <v>3.1</v>
      </c>
      <c r="J50" s="137">
        <v>256</v>
      </c>
    </row>
    <row r="51" spans="1:10" x14ac:dyDescent="0.2">
      <c r="A51" s="142" t="e">
        <f t="shared" ref="A51:A71" si="5">A50</f>
        <v>#REF!</v>
      </c>
      <c r="B51" s="143">
        <v>0.75</v>
      </c>
      <c r="D51" s="223">
        <v>44733.75</v>
      </c>
      <c r="E51" s="144">
        <v>764.53998589880132</v>
      </c>
      <c r="F51" s="144">
        <v>0</v>
      </c>
      <c r="G51" s="145">
        <v>16.2</v>
      </c>
      <c r="H51" s="145">
        <v>85</v>
      </c>
      <c r="I51" s="145">
        <v>1.3</v>
      </c>
      <c r="J51" s="137">
        <v>211</v>
      </c>
    </row>
    <row r="52" spans="1:10" x14ac:dyDescent="0.2">
      <c r="A52" s="142" t="e">
        <f t="shared" si="5"/>
        <v>#REF!</v>
      </c>
      <c r="B52" s="143">
        <v>0.79166666666666596</v>
      </c>
      <c r="D52" s="223">
        <v>44733.791666666664</v>
      </c>
      <c r="E52" s="144">
        <v>764.68999864988518</v>
      </c>
      <c r="F52" s="144">
        <v>0</v>
      </c>
      <c r="G52" s="145">
        <v>16.2</v>
      </c>
      <c r="H52" s="145">
        <v>84</v>
      </c>
      <c r="I52" s="145">
        <v>1.8</v>
      </c>
      <c r="J52" s="137">
        <v>147</v>
      </c>
    </row>
    <row r="53" spans="1:10" x14ac:dyDescent="0.2">
      <c r="A53" s="142" t="e">
        <f t="shared" si="5"/>
        <v>#REF!</v>
      </c>
      <c r="B53" s="143">
        <v>0.83333333333333304</v>
      </c>
      <c r="D53" s="223">
        <v>44733.833333333336</v>
      </c>
      <c r="E53" s="144">
        <v>764.91501777651092</v>
      </c>
      <c r="F53" s="144">
        <v>0</v>
      </c>
      <c r="G53" s="145">
        <v>16.100000000000001</v>
      </c>
      <c r="H53" s="145">
        <v>85</v>
      </c>
      <c r="I53" s="145">
        <v>1.3</v>
      </c>
      <c r="J53" s="137">
        <v>219</v>
      </c>
    </row>
    <row r="54" spans="1:10" x14ac:dyDescent="0.2">
      <c r="A54" s="142" t="e">
        <f t="shared" si="5"/>
        <v>#REF!</v>
      </c>
      <c r="B54" s="143">
        <v>0.875</v>
      </c>
      <c r="D54" s="223">
        <v>44733.875</v>
      </c>
      <c r="E54" s="144">
        <v>765.51506878084638</v>
      </c>
      <c r="F54" s="144">
        <v>0</v>
      </c>
      <c r="G54" s="145">
        <v>15.9</v>
      </c>
      <c r="H54" s="145">
        <v>86</v>
      </c>
      <c r="I54" s="145">
        <v>0.9</v>
      </c>
      <c r="J54" s="137">
        <v>190</v>
      </c>
    </row>
    <row r="55" spans="1:10" x14ac:dyDescent="0.2">
      <c r="A55" s="142" t="e">
        <f t="shared" si="5"/>
        <v>#REF!</v>
      </c>
      <c r="B55" s="143">
        <v>0.91666666666666596</v>
      </c>
      <c r="D55" s="223">
        <v>44733.916666666664</v>
      </c>
      <c r="E55" s="144">
        <v>765.59007515638825</v>
      </c>
      <c r="F55" s="144">
        <v>0</v>
      </c>
      <c r="G55" s="145">
        <v>16.100000000000001</v>
      </c>
      <c r="H55" s="145">
        <v>85</v>
      </c>
      <c r="I55" s="145">
        <v>1.3</v>
      </c>
    </row>
    <row r="56" spans="1:10" x14ac:dyDescent="0.2">
      <c r="A56" s="142" t="e">
        <f t="shared" si="5"/>
        <v>#REF!</v>
      </c>
      <c r="B56" s="143">
        <v>0.95833333333333304</v>
      </c>
      <c r="D56" s="223">
        <v>44733.958333333336</v>
      </c>
      <c r="E56" s="144">
        <v>765.29004965422052</v>
      </c>
      <c r="F56" s="144">
        <v>0</v>
      </c>
      <c r="G56" s="145">
        <v>16.100000000000001</v>
      </c>
      <c r="H56" s="145">
        <v>85</v>
      </c>
      <c r="I56" s="145">
        <v>0.4</v>
      </c>
      <c r="J56" s="137">
        <v>251</v>
      </c>
    </row>
    <row r="57" spans="1:10" x14ac:dyDescent="0.2">
      <c r="A57" s="142" t="e">
        <f t="shared" si="5"/>
        <v>#REF!</v>
      </c>
      <c r="B57" s="143">
        <v>1</v>
      </c>
      <c r="D57" s="223">
        <v>44734</v>
      </c>
      <c r="E57" s="144">
        <v>765.51506878084638</v>
      </c>
      <c r="F57" s="144">
        <v>0</v>
      </c>
      <c r="G57" s="145">
        <v>15.6</v>
      </c>
      <c r="H57" s="145">
        <v>86</v>
      </c>
      <c r="I57" s="145">
        <v>1.3</v>
      </c>
    </row>
    <row r="58" spans="1:10" x14ac:dyDescent="0.2">
      <c r="A58" s="142" t="e">
        <f t="shared" si="5"/>
        <v>#REF!</v>
      </c>
      <c r="B58" s="143">
        <v>1.0416666666666701</v>
      </c>
      <c r="D58" s="223">
        <v>44734.041666666664</v>
      </c>
      <c r="E58" s="144">
        <v>765.89010065855598</v>
      </c>
      <c r="F58" s="144"/>
      <c r="G58" s="145"/>
      <c r="H58" s="145">
        <v>88</v>
      </c>
      <c r="I58" s="145">
        <v>0</v>
      </c>
      <c r="J58" s="137">
        <v>190</v>
      </c>
    </row>
    <row r="59" spans="1:10" x14ac:dyDescent="0.2">
      <c r="A59" s="142" t="e">
        <f t="shared" si="5"/>
        <v>#REF!</v>
      </c>
      <c r="B59" s="143">
        <v>1.0833333333333299</v>
      </c>
      <c r="D59" s="223">
        <v>44734.083333333336</v>
      </c>
      <c r="E59" s="144">
        <v>765.66508153193013</v>
      </c>
      <c r="F59" s="144">
        <v>0</v>
      </c>
      <c r="G59" s="145">
        <v>15.3</v>
      </c>
      <c r="H59" s="145">
        <v>88</v>
      </c>
      <c r="I59" s="145">
        <v>0</v>
      </c>
      <c r="J59" s="137">
        <v>219</v>
      </c>
    </row>
    <row r="60" spans="1:10" x14ac:dyDescent="0.2">
      <c r="A60" s="142" t="e">
        <f t="shared" si="5"/>
        <v>#REF!</v>
      </c>
      <c r="B60" s="143">
        <v>1.125</v>
      </c>
      <c r="D60" s="223">
        <v>44734.125</v>
      </c>
      <c r="E60" s="144">
        <v>765.29004965422052</v>
      </c>
      <c r="F60" s="144">
        <v>0</v>
      </c>
      <c r="G60" s="145">
        <v>15.3</v>
      </c>
      <c r="H60" s="145">
        <v>88</v>
      </c>
      <c r="I60" s="145">
        <v>1.3</v>
      </c>
      <c r="J60" s="137">
        <v>195</v>
      </c>
    </row>
    <row r="61" spans="1:10" x14ac:dyDescent="0.2">
      <c r="A61" s="142" t="e">
        <f>A60</f>
        <v>#REF!</v>
      </c>
      <c r="B61" s="143">
        <v>1.1666666666666701</v>
      </c>
      <c r="D61" s="223">
        <v>44734.166666666664</v>
      </c>
      <c r="E61" s="144"/>
      <c r="F61" s="144"/>
      <c r="G61" s="145"/>
      <c r="H61" s="145"/>
      <c r="I61" s="145"/>
    </row>
    <row r="62" spans="1:10" x14ac:dyDescent="0.2">
      <c r="A62" s="142" t="e">
        <f t="shared" si="5"/>
        <v>#REF!</v>
      </c>
      <c r="B62" s="143">
        <v>1.2083333333333299</v>
      </c>
      <c r="D62" s="223">
        <v>44734.208333333336</v>
      </c>
      <c r="E62" s="144"/>
      <c r="F62" s="144"/>
      <c r="G62" s="145"/>
      <c r="H62" s="145"/>
      <c r="I62" s="145"/>
      <c r="J62" s="137">
        <v>178</v>
      </c>
    </row>
    <row r="63" spans="1:10" x14ac:dyDescent="0.2">
      <c r="A63" s="142" t="e">
        <f t="shared" si="5"/>
        <v>#REF!</v>
      </c>
      <c r="B63" s="143">
        <v>1.25</v>
      </c>
      <c r="D63" s="223">
        <v>44734.25</v>
      </c>
      <c r="E63" s="144">
        <v>765.14003690313677</v>
      </c>
      <c r="F63" s="144">
        <v>0</v>
      </c>
      <c r="G63" s="145">
        <v>15.5</v>
      </c>
      <c r="H63" s="145">
        <v>87</v>
      </c>
      <c r="I63" s="145">
        <v>0.9</v>
      </c>
      <c r="J63" s="137">
        <v>225</v>
      </c>
    </row>
    <row r="64" spans="1:10" x14ac:dyDescent="0.2">
      <c r="A64" s="142" t="e">
        <f t="shared" si="5"/>
        <v>#REF!</v>
      </c>
      <c r="B64" s="143">
        <v>1.2916666666666701</v>
      </c>
      <c r="D64" s="223">
        <v>44734.291666666664</v>
      </c>
      <c r="E64" s="144">
        <v>765.44006240530439</v>
      </c>
      <c r="F64" s="144">
        <v>0</v>
      </c>
      <c r="G64" s="145">
        <v>15.7</v>
      </c>
      <c r="H64" s="145">
        <v>86</v>
      </c>
      <c r="I64" s="145">
        <v>0.9</v>
      </c>
      <c r="J64" s="137">
        <v>220</v>
      </c>
    </row>
    <row r="65" spans="1:16" x14ac:dyDescent="0.2">
      <c r="A65" s="142" t="e">
        <f t="shared" si="5"/>
        <v>#REF!</v>
      </c>
      <c r="B65" s="143">
        <v>1.3333333333333299</v>
      </c>
      <c r="D65" s="223">
        <v>44734.333333333336</v>
      </c>
      <c r="E65" s="318">
        <v>766.04011340963973</v>
      </c>
      <c r="F65" s="144">
        <v>0</v>
      </c>
      <c r="G65" s="145">
        <v>16</v>
      </c>
      <c r="H65" s="145">
        <v>84</v>
      </c>
      <c r="I65" s="145">
        <v>1.3</v>
      </c>
      <c r="J65" s="137">
        <v>243</v>
      </c>
    </row>
    <row r="66" spans="1:16" x14ac:dyDescent="0.2">
      <c r="A66" s="142" t="e">
        <f t="shared" si="5"/>
        <v>#REF!</v>
      </c>
      <c r="B66" s="143">
        <v>1.375</v>
      </c>
      <c r="D66" s="223">
        <v>44734.375</v>
      </c>
      <c r="E66" s="144">
        <v>766.5651580384332</v>
      </c>
      <c r="F66" s="144">
        <v>0</v>
      </c>
      <c r="G66" s="145">
        <v>16.399999999999999</v>
      </c>
      <c r="H66" s="145">
        <v>83</v>
      </c>
      <c r="I66" s="145">
        <v>1.3</v>
      </c>
      <c r="J66" s="137">
        <v>239</v>
      </c>
    </row>
    <row r="67" spans="1:16" x14ac:dyDescent="0.2">
      <c r="A67" s="142" t="e">
        <f t="shared" si="5"/>
        <v>#REF!</v>
      </c>
      <c r="B67" s="143">
        <v>1.4166666666666701</v>
      </c>
      <c r="D67" s="223">
        <v>44734.416666666664</v>
      </c>
      <c r="E67" s="144">
        <v>766.5651580384332</v>
      </c>
      <c r="F67" s="144">
        <v>0</v>
      </c>
      <c r="G67" s="145">
        <v>16.899999999999999</v>
      </c>
      <c r="H67" s="145">
        <v>81</v>
      </c>
      <c r="I67" s="145">
        <v>0.9</v>
      </c>
      <c r="J67" s="137">
        <v>227</v>
      </c>
    </row>
    <row r="68" spans="1:16" x14ac:dyDescent="0.2">
      <c r="A68" s="142" t="e">
        <f t="shared" si="5"/>
        <v>#REF!</v>
      </c>
      <c r="B68" s="143">
        <v>1.4583333333333299</v>
      </c>
      <c r="D68" s="223">
        <v>44734.458333333336</v>
      </c>
      <c r="E68" s="144">
        <v>766.26513253626558</v>
      </c>
      <c r="F68" s="144">
        <v>0</v>
      </c>
      <c r="G68" s="145">
        <v>17.5</v>
      </c>
      <c r="H68" s="145">
        <v>80</v>
      </c>
      <c r="I68" s="145">
        <v>0.9</v>
      </c>
      <c r="J68" s="137">
        <v>247</v>
      </c>
    </row>
    <row r="69" spans="1:16" x14ac:dyDescent="0.2">
      <c r="A69" s="142" t="e">
        <f t="shared" si="5"/>
        <v>#REF!</v>
      </c>
      <c r="B69" s="143">
        <v>1.49999999999999</v>
      </c>
      <c r="D69" s="223">
        <v>44734.5</v>
      </c>
      <c r="E69" s="144">
        <v>765.59007515638825</v>
      </c>
      <c r="F69" s="144">
        <v>0</v>
      </c>
      <c r="G69" s="145">
        <v>17.8</v>
      </c>
      <c r="H69" s="145">
        <v>77</v>
      </c>
      <c r="I69" s="145">
        <v>2.7</v>
      </c>
      <c r="J69" s="137">
        <v>216</v>
      </c>
    </row>
    <row r="70" spans="1:16" x14ac:dyDescent="0.2">
      <c r="A70" s="142" t="e">
        <f t="shared" si="5"/>
        <v>#REF!</v>
      </c>
      <c r="B70" s="143">
        <v>1.5416666666666501</v>
      </c>
      <c r="D70" s="223">
        <v>44734.541666666664</v>
      </c>
      <c r="E70" s="144">
        <v>765.21504327867865</v>
      </c>
      <c r="F70" s="144">
        <v>0</v>
      </c>
      <c r="G70" s="145">
        <v>18</v>
      </c>
      <c r="H70" s="145">
        <v>74</v>
      </c>
      <c r="I70" s="145">
        <v>3.1</v>
      </c>
      <c r="J70" s="137">
        <v>247</v>
      </c>
    </row>
    <row r="71" spans="1:16" hidden="1" x14ac:dyDescent="0.2">
      <c r="A71" s="142" t="e">
        <f t="shared" si="5"/>
        <v>#REF!</v>
      </c>
      <c r="B71" s="143">
        <v>1.5833333333333099</v>
      </c>
      <c r="D71" s="223"/>
      <c r="E71" s="144"/>
      <c r="F71" s="144"/>
      <c r="G71" s="145"/>
      <c r="H71" s="145"/>
      <c r="I71" s="145"/>
    </row>
    <row r="72" spans="1:16" x14ac:dyDescent="0.2">
      <c r="D72" s="220" t="s">
        <v>161</v>
      </c>
      <c r="E72" s="147">
        <f>AVERAGE(E47:E71)</f>
        <v>765.30027779633997</v>
      </c>
      <c r="F72" s="147">
        <f t="shared" ref="F72:I72" si="6">AVERAGE(F47:F71)</f>
        <v>0</v>
      </c>
      <c r="G72" s="147">
        <f t="shared" si="6"/>
        <v>16.457142857142856</v>
      </c>
      <c r="H72" s="147">
        <f t="shared" si="6"/>
        <v>83.727272727272734</v>
      </c>
      <c r="I72" s="147">
        <f t="shared" si="6"/>
        <v>1.4909090909090907</v>
      </c>
      <c r="L72">
        <f>MIN(E47:E70)</f>
        <v>764.08994764554984</v>
      </c>
      <c r="M72">
        <f t="shared" ref="M72:P72" si="7">MIN(F47:F70)</f>
        <v>0</v>
      </c>
      <c r="N72">
        <f t="shared" si="7"/>
        <v>15.3</v>
      </c>
      <c r="O72">
        <f t="shared" si="7"/>
        <v>74</v>
      </c>
      <c r="P72">
        <f t="shared" si="7"/>
        <v>0</v>
      </c>
    </row>
    <row r="73" spans="1:16" x14ac:dyDescent="0.2">
      <c r="D73" s="137"/>
      <c r="E73" s="137"/>
      <c r="F73" s="137"/>
      <c r="G73" s="137"/>
      <c r="H73" s="137"/>
      <c r="I73" s="137"/>
    </row>
    <row r="74" spans="1:16" ht="13.15" customHeight="1" x14ac:dyDescent="0.2">
      <c r="D74" s="322" t="s">
        <v>163</v>
      </c>
      <c r="E74" s="322"/>
      <c r="F74" s="322"/>
      <c r="G74" s="322"/>
      <c r="H74" s="322"/>
      <c r="I74" s="322"/>
    </row>
    <row r="75" spans="1:16" ht="33.75" x14ac:dyDescent="0.2">
      <c r="A75" s="141" t="s">
        <v>147</v>
      </c>
      <c r="B75" s="141" t="s">
        <v>148</v>
      </c>
      <c r="D75" s="141" t="s">
        <v>147</v>
      </c>
      <c r="E75" s="141" t="s">
        <v>175</v>
      </c>
      <c r="F75" s="141" t="s">
        <v>253</v>
      </c>
      <c r="G75" s="141" t="s">
        <v>176</v>
      </c>
      <c r="H75" s="141" t="s">
        <v>149</v>
      </c>
      <c r="I75" s="141" t="s">
        <v>150</v>
      </c>
    </row>
    <row r="76" spans="1:16" ht="13.9" customHeight="1" x14ac:dyDescent="0.2">
      <c r="A76" s="142" t="e">
        <f>#REF!+1</f>
        <v>#REF!</v>
      </c>
      <c r="B76" s="143">
        <v>0.625</v>
      </c>
      <c r="D76" s="223">
        <v>44734.583333333336</v>
      </c>
      <c r="E76" s="144">
        <v>764.61499227434331</v>
      </c>
      <c r="F76" s="144">
        <v>0</v>
      </c>
      <c r="G76" s="145">
        <v>18.600000000000001</v>
      </c>
      <c r="H76" s="145">
        <v>73</v>
      </c>
      <c r="I76" s="145">
        <v>3.1</v>
      </c>
      <c r="J76" s="137">
        <v>247</v>
      </c>
    </row>
    <row r="77" spans="1:16" x14ac:dyDescent="0.2">
      <c r="A77" s="142" t="e">
        <f>A76</f>
        <v>#REF!</v>
      </c>
      <c r="B77" s="143">
        <v>0.66666666666666696</v>
      </c>
      <c r="D77" s="223">
        <v>44734.625</v>
      </c>
      <c r="E77" s="144">
        <v>764.53998589880132</v>
      </c>
      <c r="F77" s="144">
        <v>0</v>
      </c>
      <c r="G77" s="145">
        <v>19</v>
      </c>
      <c r="H77" s="145">
        <v>70</v>
      </c>
      <c r="I77" s="145">
        <v>2.2000000000000002</v>
      </c>
      <c r="J77" s="137">
        <v>240</v>
      </c>
    </row>
    <row r="78" spans="1:16" x14ac:dyDescent="0.2">
      <c r="A78" s="142" t="e">
        <f t="shared" ref="A78:A100" si="8">A77</f>
        <v>#REF!</v>
      </c>
      <c r="B78" s="143">
        <v>0.70833333333333304</v>
      </c>
      <c r="D78" s="223">
        <v>44734.666666666664</v>
      </c>
      <c r="E78" s="144"/>
      <c r="F78" s="144"/>
      <c r="G78" s="145"/>
      <c r="H78" s="145"/>
      <c r="I78" s="145"/>
    </row>
    <row r="79" spans="1:16" x14ac:dyDescent="0.2">
      <c r="A79" s="142" t="e">
        <f t="shared" si="8"/>
        <v>#REF!</v>
      </c>
      <c r="B79" s="143">
        <v>0.75</v>
      </c>
      <c r="D79" s="223">
        <v>44734.708333333336</v>
      </c>
      <c r="E79" s="144">
        <v>764.01494127000797</v>
      </c>
      <c r="F79" s="144">
        <v>0</v>
      </c>
      <c r="G79" s="145">
        <v>17.600000000000001</v>
      </c>
      <c r="H79" s="145">
        <v>75</v>
      </c>
      <c r="I79" s="145">
        <v>3.6</v>
      </c>
      <c r="J79" s="137">
        <v>253</v>
      </c>
    </row>
    <row r="80" spans="1:16" x14ac:dyDescent="0.2">
      <c r="A80" s="142" t="e">
        <f t="shared" si="8"/>
        <v>#REF!</v>
      </c>
      <c r="B80" s="143">
        <v>0.79166666666666596</v>
      </c>
      <c r="D80" s="223">
        <v>44734.75</v>
      </c>
      <c r="E80" s="144">
        <v>764.23996039663371</v>
      </c>
      <c r="F80" s="144">
        <v>0</v>
      </c>
      <c r="G80" s="145">
        <v>16.600000000000001</v>
      </c>
      <c r="H80" s="145">
        <v>78</v>
      </c>
      <c r="I80" s="145">
        <v>2.7</v>
      </c>
      <c r="J80" s="137">
        <v>255</v>
      </c>
    </row>
    <row r="81" spans="1:13" x14ac:dyDescent="0.2">
      <c r="A81" s="142" t="e">
        <f t="shared" si="8"/>
        <v>#REF!</v>
      </c>
      <c r="B81" s="143">
        <v>0.83333333333333304</v>
      </c>
      <c r="D81" s="223">
        <v>44734.791666666664</v>
      </c>
      <c r="E81" s="144">
        <v>764.61499227434331</v>
      </c>
      <c r="F81" s="144">
        <v>0</v>
      </c>
      <c r="G81" s="145">
        <v>16.100000000000001</v>
      </c>
      <c r="H81" s="145">
        <v>80</v>
      </c>
      <c r="I81" s="145">
        <v>1.3</v>
      </c>
      <c r="J81" s="137">
        <v>220</v>
      </c>
    </row>
    <row r="82" spans="1:13" x14ac:dyDescent="0.2">
      <c r="A82" s="142" t="e">
        <f t="shared" si="8"/>
        <v>#REF!</v>
      </c>
      <c r="B82" s="143">
        <v>0.875</v>
      </c>
      <c r="D82" s="223">
        <v>44734.833333333336</v>
      </c>
      <c r="E82" s="144">
        <v>764.99002415205291</v>
      </c>
      <c r="F82" s="144">
        <v>0</v>
      </c>
      <c r="G82" s="145">
        <v>15.8</v>
      </c>
      <c r="H82" s="145">
        <v>83</v>
      </c>
      <c r="I82" s="145">
        <v>1.3</v>
      </c>
      <c r="J82" s="137">
        <v>242</v>
      </c>
    </row>
    <row r="83" spans="1:13" x14ac:dyDescent="0.2">
      <c r="A83" s="142" t="e">
        <f t="shared" si="8"/>
        <v>#REF!</v>
      </c>
      <c r="B83" s="143">
        <v>0.91666666666666596</v>
      </c>
      <c r="D83" s="223">
        <v>44734.875</v>
      </c>
      <c r="E83" s="144">
        <v>764.91501777651092</v>
      </c>
      <c r="F83" s="144">
        <v>0</v>
      </c>
      <c r="G83" s="145">
        <v>15.4</v>
      </c>
      <c r="H83" s="145">
        <v>84</v>
      </c>
      <c r="I83" s="145">
        <v>0</v>
      </c>
      <c r="J83" s="137">
        <v>239</v>
      </c>
    </row>
    <row r="84" spans="1:13" x14ac:dyDescent="0.2">
      <c r="A84" s="142" t="e">
        <f t="shared" si="8"/>
        <v>#REF!</v>
      </c>
      <c r="B84" s="143">
        <v>0.95833333333333304</v>
      </c>
      <c r="D84" s="223">
        <v>44734.916666666664</v>
      </c>
      <c r="E84" s="144">
        <v>764.91501777651092</v>
      </c>
      <c r="F84" s="144">
        <v>0</v>
      </c>
      <c r="G84" s="145">
        <v>15.1</v>
      </c>
      <c r="H84" s="145">
        <v>86</v>
      </c>
      <c r="I84" s="145">
        <v>0</v>
      </c>
      <c r="J84" s="137">
        <v>244</v>
      </c>
    </row>
    <row r="85" spans="1:13" x14ac:dyDescent="0.2">
      <c r="A85" s="142" t="e">
        <f t="shared" si="8"/>
        <v>#REF!</v>
      </c>
      <c r="B85" s="143">
        <v>1</v>
      </c>
      <c r="D85" s="223">
        <v>44734.958333333336</v>
      </c>
      <c r="E85" s="144">
        <v>764.91501777651092</v>
      </c>
      <c r="F85" s="144">
        <v>0</v>
      </c>
      <c r="G85" s="145">
        <v>14.5</v>
      </c>
      <c r="H85" s="145">
        <v>86</v>
      </c>
      <c r="I85" s="145">
        <v>0</v>
      </c>
      <c r="J85" s="137">
        <v>252</v>
      </c>
    </row>
    <row r="86" spans="1:13" x14ac:dyDescent="0.2">
      <c r="A86" s="142" t="e">
        <f t="shared" si="8"/>
        <v>#REF!</v>
      </c>
      <c r="B86" s="143">
        <v>1.0416666666666701</v>
      </c>
      <c r="D86" s="223">
        <v>44735</v>
      </c>
      <c r="E86" s="144">
        <v>764.91501777651092</v>
      </c>
      <c r="F86" s="144">
        <v>0</v>
      </c>
      <c r="G86" s="145">
        <v>14.3</v>
      </c>
      <c r="H86" s="145">
        <v>86</v>
      </c>
      <c r="I86" s="145">
        <v>0</v>
      </c>
      <c r="J86" s="137">
        <v>251</v>
      </c>
    </row>
    <row r="87" spans="1:13" x14ac:dyDescent="0.2">
      <c r="A87" s="142" t="e">
        <f t="shared" si="8"/>
        <v>#REF!</v>
      </c>
      <c r="B87" s="143">
        <v>1.0833333333333299</v>
      </c>
      <c r="D87" s="223">
        <v>44735.041666666664</v>
      </c>
      <c r="E87" s="144">
        <v>764.76500502542717</v>
      </c>
      <c r="F87" s="144">
        <v>0</v>
      </c>
      <c r="G87" s="145">
        <v>14.3</v>
      </c>
      <c r="H87" s="145">
        <v>87</v>
      </c>
      <c r="I87" s="145">
        <v>0.4</v>
      </c>
      <c r="J87" s="137">
        <v>251</v>
      </c>
    </row>
    <row r="88" spans="1:13" x14ac:dyDescent="0.2">
      <c r="A88" s="142" t="e">
        <f t="shared" si="8"/>
        <v>#REF!</v>
      </c>
      <c r="B88" s="143">
        <v>1.125</v>
      </c>
      <c r="D88" s="223">
        <v>44735.083333333336</v>
      </c>
      <c r="E88" s="144">
        <v>764.46497952325944</v>
      </c>
      <c r="F88" s="144">
        <v>0</v>
      </c>
      <c r="G88" s="145">
        <v>14.4</v>
      </c>
      <c r="H88" s="145">
        <v>87</v>
      </c>
      <c r="I88" s="145">
        <v>0</v>
      </c>
      <c r="J88" s="137">
        <v>251</v>
      </c>
    </row>
    <row r="89" spans="1:13" x14ac:dyDescent="0.2">
      <c r="A89" s="142" t="e">
        <f>A88</f>
        <v>#REF!</v>
      </c>
      <c r="B89" s="143">
        <v>1.1666666666666701</v>
      </c>
      <c r="D89" s="223">
        <v>44735.125</v>
      </c>
      <c r="E89" s="144">
        <v>763.71491576784024</v>
      </c>
      <c r="F89" s="144">
        <v>0</v>
      </c>
      <c r="G89" s="145">
        <v>14.1</v>
      </c>
      <c r="H89" s="145">
        <v>88</v>
      </c>
      <c r="I89" s="145">
        <v>0.4</v>
      </c>
      <c r="J89" s="137">
        <v>249</v>
      </c>
    </row>
    <row r="90" spans="1:13" x14ac:dyDescent="0.2">
      <c r="A90" s="142" t="e">
        <f t="shared" si="8"/>
        <v>#REF!</v>
      </c>
      <c r="B90" s="143">
        <v>1.2083333333333299</v>
      </c>
      <c r="D90" s="223">
        <v>44735.166666666664</v>
      </c>
      <c r="E90" s="144">
        <v>763.56490301675638</v>
      </c>
      <c r="F90" s="144">
        <v>0</v>
      </c>
      <c r="G90" s="145">
        <v>13.6</v>
      </c>
      <c r="H90" s="145">
        <v>87</v>
      </c>
      <c r="I90" s="145">
        <v>0</v>
      </c>
      <c r="J90" s="137">
        <v>214</v>
      </c>
    </row>
    <row r="91" spans="1:13" x14ac:dyDescent="0.2">
      <c r="A91" s="142" t="e">
        <f t="shared" si="8"/>
        <v>#REF!</v>
      </c>
      <c r="B91" s="143">
        <v>1.25</v>
      </c>
      <c r="D91" s="223">
        <v>44735.208333333336</v>
      </c>
      <c r="E91" s="144">
        <v>763.56490301675638</v>
      </c>
      <c r="F91" s="144">
        <v>0</v>
      </c>
      <c r="G91" s="145">
        <v>13.2</v>
      </c>
      <c r="H91" s="145">
        <v>88</v>
      </c>
      <c r="I91" s="145">
        <v>0</v>
      </c>
      <c r="J91" s="137">
        <v>239</v>
      </c>
    </row>
    <row r="92" spans="1:13" x14ac:dyDescent="0.2">
      <c r="A92" s="142" t="e">
        <f>A91</f>
        <v>#REF!</v>
      </c>
      <c r="B92" s="143">
        <v>1.2916666666666701</v>
      </c>
      <c r="D92" s="223">
        <v>44735.25</v>
      </c>
      <c r="E92" s="144">
        <v>764.16495402109172</v>
      </c>
      <c r="F92" s="144">
        <v>0</v>
      </c>
      <c r="G92" s="145">
        <v>13.3</v>
      </c>
      <c r="H92" s="145">
        <v>89</v>
      </c>
      <c r="I92" s="145">
        <v>0.4</v>
      </c>
      <c r="J92" s="137">
        <v>241</v>
      </c>
      <c r="M92">
        <v>2</v>
      </c>
    </row>
    <row r="93" spans="1:13" x14ac:dyDescent="0.2">
      <c r="A93" s="142" t="e">
        <f t="shared" si="8"/>
        <v>#REF!</v>
      </c>
      <c r="B93" s="143">
        <v>1.3333333333333299</v>
      </c>
      <c r="D93" s="223">
        <v>44735.291666666664</v>
      </c>
      <c r="E93" s="144">
        <v>764.84001140096905</v>
      </c>
      <c r="F93" s="144">
        <v>0</v>
      </c>
      <c r="G93" s="145">
        <v>13.4</v>
      </c>
      <c r="H93" s="145">
        <v>89</v>
      </c>
      <c r="I93" s="145">
        <v>0</v>
      </c>
      <c r="J93" s="137">
        <v>250</v>
      </c>
      <c r="M93">
        <v>5</v>
      </c>
    </row>
    <row r="94" spans="1:13" x14ac:dyDescent="0.2">
      <c r="A94" s="142" t="e">
        <f t="shared" si="8"/>
        <v>#REF!</v>
      </c>
      <c r="B94" s="143">
        <v>1.375</v>
      </c>
      <c r="D94" s="223">
        <v>44735.333333333336</v>
      </c>
      <c r="E94" s="144">
        <v>765.29004965422052</v>
      </c>
      <c r="F94" s="144">
        <v>0</v>
      </c>
      <c r="G94" s="145">
        <v>15.2</v>
      </c>
      <c r="H94" s="145">
        <v>88</v>
      </c>
      <c r="I94" s="145">
        <v>0.4</v>
      </c>
      <c r="J94" s="137">
        <v>247</v>
      </c>
    </row>
    <row r="95" spans="1:13" x14ac:dyDescent="0.2">
      <c r="A95" s="142" t="e">
        <f t="shared" si="8"/>
        <v>#REF!</v>
      </c>
      <c r="B95" s="143">
        <v>1.4166666666666701</v>
      </c>
      <c r="D95" s="223">
        <v>44735.375</v>
      </c>
      <c r="E95" s="144">
        <v>765.59007515638825</v>
      </c>
      <c r="F95" s="144">
        <v>0</v>
      </c>
      <c r="G95" s="145">
        <v>16</v>
      </c>
      <c r="H95" s="145">
        <v>85</v>
      </c>
      <c r="I95" s="145">
        <v>0.9</v>
      </c>
      <c r="J95" s="137">
        <v>225</v>
      </c>
      <c r="M95">
        <f>AVERAGE(M92:N94)</f>
        <v>3.5</v>
      </c>
    </row>
    <row r="96" spans="1:13" x14ac:dyDescent="0.2">
      <c r="A96" s="142" t="e">
        <f t="shared" si="8"/>
        <v>#REF!</v>
      </c>
      <c r="B96" s="143">
        <v>1.4583333333333299</v>
      </c>
      <c r="D96" s="223">
        <v>44735.416666666664</v>
      </c>
      <c r="E96" s="144">
        <v>765.66508153193013</v>
      </c>
      <c r="F96" s="144">
        <v>0</v>
      </c>
      <c r="G96" s="145">
        <v>17.3</v>
      </c>
      <c r="H96" s="145">
        <v>83</v>
      </c>
      <c r="I96" s="145">
        <v>1.3</v>
      </c>
      <c r="J96" s="137">
        <v>233</v>
      </c>
    </row>
    <row r="97" spans="1:16" x14ac:dyDescent="0.2">
      <c r="A97" s="142" t="e">
        <f t="shared" si="8"/>
        <v>#REF!</v>
      </c>
      <c r="B97" s="143">
        <v>1.49999999999999</v>
      </c>
      <c r="D97" s="223">
        <v>44735.458333333336</v>
      </c>
      <c r="E97" s="144">
        <v>764.99002415205291</v>
      </c>
      <c r="F97" s="144">
        <v>0</v>
      </c>
      <c r="G97" s="145">
        <v>16.7</v>
      </c>
      <c r="H97" s="145">
        <v>84</v>
      </c>
      <c r="I97" s="145">
        <v>3.1</v>
      </c>
      <c r="J97" s="137">
        <v>237</v>
      </c>
    </row>
    <row r="98" spans="1:16" x14ac:dyDescent="0.2">
      <c r="A98" s="142" t="e">
        <f t="shared" si="8"/>
        <v>#REF!</v>
      </c>
      <c r="B98" s="143">
        <v>1.5416666666666501</v>
      </c>
      <c r="D98" s="223">
        <v>44735.5</v>
      </c>
      <c r="E98" s="144">
        <v>764.61499227434331</v>
      </c>
      <c r="F98" s="144">
        <v>0</v>
      </c>
      <c r="G98" s="145">
        <v>17.100000000000001</v>
      </c>
      <c r="H98" s="145">
        <v>83</v>
      </c>
      <c r="I98" s="145">
        <v>3.6</v>
      </c>
      <c r="J98" s="137">
        <v>228</v>
      </c>
    </row>
    <row r="99" spans="1:16" x14ac:dyDescent="0.2">
      <c r="A99" s="142" t="e">
        <f t="shared" si="8"/>
        <v>#REF!</v>
      </c>
      <c r="B99" s="143">
        <v>1.5833333333333099</v>
      </c>
      <c r="D99" s="223">
        <v>44735.541666666664</v>
      </c>
      <c r="E99" s="144">
        <v>763.93993489446598</v>
      </c>
      <c r="F99" s="144">
        <v>0</v>
      </c>
      <c r="G99" s="145">
        <v>17.899999999999999</v>
      </c>
      <c r="H99" s="145">
        <v>81</v>
      </c>
      <c r="I99" s="145">
        <v>2.2000000000000002</v>
      </c>
      <c r="J99" s="137">
        <v>251</v>
      </c>
    </row>
    <row r="100" spans="1:16" hidden="1" x14ac:dyDescent="0.2">
      <c r="A100" s="142" t="e">
        <f t="shared" si="8"/>
        <v>#REF!</v>
      </c>
      <c r="B100" s="143">
        <v>1.62499999999997</v>
      </c>
      <c r="D100" s="223"/>
      <c r="E100" s="144"/>
      <c r="F100" s="144"/>
      <c r="G100" s="145"/>
      <c r="H100" s="146"/>
      <c r="I100" s="145"/>
    </row>
    <row r="101" spans="1:16" x14ac:dyDescent="0.2">
      <c r="D101" s="220" t="s">
        <v>162</v>
      </c>
      <c r="E101" s="147">
        <f>AVERAGE(E76:E99)</f>
        <v>764.60194768729252</v>
      </c>
      <c r="F101" s="147">
        <f t="shared" ref="F101:I101" si="9">AVERAGE(F76:F99)</f>
        <v>0</v>
      </c>
      <c r="G101" s="147">
        <f t="shared" si="9"/>
        <v>15.630434782608695</v>
      </c>
      <c r="H101" s="147">
        <f t="shared" si="9"/>
        <v>83.478260869565219</v>
      </c>
      <c r="I101" s="147">
        <f t="shared" si="9"/>
        <v>1.1695652173913047</v>
      </c>
      <c r="L101">
        <f>MIN(E76:E99)</f>
        <v>763.56490301675638</v>
      </c>
      <c r="M101">
        <f t="shared" ref="M101:P101" si="10">MIN(F76:F99)</f>
        <v>0</v>
      </c>
      <c r="N101">
        <f t="shared" si="10"/>
        <v>13.2</v>
      </c>
      <c r="O101">
        <f t="shared" si="10"/>
        <v>70</v>
      </c>
      <c r="P101">
        <f t="shared" si="10"/>
        <v>0</v>
      </c>
    </row>
    <row r="102" spans="1:16" x14ac:dyDescent="0.2">
      <c r="D102" s="304"/>
      <c r="E102" s="304"/>
      <c r="F102" s="137"/>
      <c r="G102" s="137"/>
      <c r="H102" s="137"/>
      <c r="I102" s="137"/>
    </row>
    <row r="103" spans="1:16" ht="13.15" customHeight="1" x14ac:dyDescent="0.2">
      <c r="D103" s="322" t="s">
        <v>164</v>
      </c>
      <c r="E103" s="322"/>
      <c r="F103" s="322"/>
      <c r="G103" s="322"/>
      <c r="H103" s="322"/>
      <c r="I103" s="322"/>
    </row>
    <row r="104" spans="1:16" ht="33.75" x14ac:dyDescent="0.2">
      <c r="A104" s="141" t="s">
        <v>147</v>
      </c>
      <c r="B104" s="141" t="s">
        <v>148</v>
      </c>
      <c r="D104" s="141" t="s">
        <v>147</v>
      </c>
      <c r="E104" s="141" t="s">
        <v>175</v>
      </c>
      <c r="F104" s="141" t="s">
        <v>253</v>
      </c>
      <c r="G104" s="141" t="s">
        <v>176</v>
      </c>
      <c r="H104" s="141" t="s">
        <v>149</v>
      </c>
      <c r="I104" s="141" t="s">
        <v>150</v>
      </c>
    </row>
    <row r="105" spans="1:16" ht="13.9" customHeight="1" x14ac:dyDescent="0.2">
      <c r="A105" s="142" t="e">
        <f>A100+1</f>
        <v>#REF!</v>
      </c>
      <c r="B105" s="143">
        <v>0.625</v>
      </c>
      <c r="D105" s="223">
        <v>44735.541666666664</v>
      </c>
      <c r="E105" s="144">
        <v>763.93993489446598</v>
      </c>
      <c r="F105" s="144">
        <v>0</v>
      </c>
      <c r="G105" s="145">
        <v>17.899999999999999</v>
      </c>
      <c r="H105" s="145">
        <v>81</v>
      </c>
      <c r="I105" s="145">
        <v>2.2000000000000002</v>
      </c>
      <c r="J105" s="137">
        <v>258</v>
      </c>
    </row>
    <row r="106" spans="1:16" x14ac:dyDescent="0.2">
      <c r="A106" s="142" t="e">
        <f>A105</f>
        <v>#REF!</v>
      </c>
      <c r="B106" s="143">
        <v>0.66666666666666696</v>
      </c>
      <c r="D106" s="223">
        <v>44735.583333333336</v>
      </c>
      <c r="E106" s="144">
        <v>763.33988389013064</v>
      </c>
      <c r="F106" s="144">
        <v>0</v>
      </c>
      <c r="G106" s="145">
        <v>18.600000000000001</v>
      </c>
      <c r="H106" s="145">
        <v>80</v>
      </c>
      <c r="I106" s="145">
        <v>2.2000000000000002</v>
      </c>
      <c r="J106" s="137">
        <v>253</v>
      </c>
    </row>
    <row r="107" spans="1:16" x14ac:dyDescent="0.2">
      <c r="A107" s="142" t="e">
        <f t="shared" ref="A107:A129" si="11">A106</f>
        <v>#REF!</v>
      </c>
      <c r="B107" s="143">
        <v>0.70833333333333304</v>
      </c>
      <c r="D107" s="223">
        <v>44735.625</v>
      </c>
      <c r="E107" s="144">
        <v>763.03985838796291</v>
      </c>
      <c r="F107" s="144">
        <v>0</v>
      </c>
      <c r="G107" s="145">
        <v>17.600000000000001</v>
      </c>
      <c r="H107" s="145">
        <v>82</v>
      </c>
      <c r="I107" s="145">
        <v>4</v>
      </c>
      <c r="J107" s="137">
        <v>279</v>
      </c>
    </row>
    <row r="108" spans="1:16" x14ac:dyDescent="0.2">
      <c r="A108" s="142"/>
      <c r="B108" s="143"/>
      <c r="D108" s="223">
        <v>44735.666666666664</v>
      </c>
      <c r="E108" s="144">
        <v>763.33988389013064</v>
      </c>
      <c r="F108" s="144">
        <v>0</v>
      </c>
      <c r="G108" s="145">
        <v>16.5</v>
      </c>
      <c r="H108" s="145">
        <v>85</v>
      </c>
      <c r="I108" s="145">
        <v>3.6</v>
      </c>
      <c r="J108" s="137">
        <v>245</v>
      </c>
    </row>
    <row r="109" spans="1:16" x14ac:dyDescent="0.2">
      <c r="A109" s="142" t="e">
        <f>A107</f>
        <v>#REF!</v>
      </c>
      <c r="B109" s="143">
        <v>0.75</v>
      </c>
      <c r="D109" s="223">
        <v>44735.708333333336</v>
      </c>
      <c r="E109" s="144">
        <v>763.33988389013064</v>
      </c>
      <c r="F109" s="144">
        <v>0</v>
      </c>
      <c r="G109" s="145">
        <v>16.899999999999999</v>
      </c>
      <c r="H109" s="145">
        <v>84</v>
      </c>
      <c r="I109" s="145">
        <v>1.3</v>
      </c>
      <c r="J109" s="137">
        <v>243</v>
      </c>
    </row>
    <row r="110" spans="1:16" x14ac:dyDescent="0.2">
      <c r="A110" s="142" t="e">
        <f t="shared" si="11"/>
        <v>#REF!</v>
      </c>
      <c r="B110" s="143">
        <v>0.79166666666666596</v>
      </c>
      <c r="D110" s="223">
        <v>44735.75</v>
      </c>
      <c r="E110" s="144">
        <v>763.18987113904677</v>
      </c>
      <c r="F110" s="144">
        <v>0</v>
      </c>
      <c r="G110" s="145">
        <v>16.399999999999999</v>
      </c>
      <c r="H110" s="145">
        <v>85</v>
      </c>
      <c r="I110" s="145">
        <v>1.3</v>
      </c>
      <c r="J110" s="137">
        <v>249</v>
      </c>
    </row>
    <row r="111" spans="1:16" x14ac:dyDescent="0.2">
      <c r="A111" s="142" t="e">
        <f t="shared" si="11"/>
        <v>#REF!</v>
      </c>
      <c r="B111" s="143">
        <v>0.83333333333333304</v>
      </c>
      <c r="D111" s="223">
        <v>44735.791666666664</v>
      </c>
      <c r="E111" s="144">
        <v>763.93993489446598</v>
      </c>
      <c r="F111" s="144">
        <v>0</v>
      </c>
      <c r="G111" s="145">
        <v>15.5</v>
      </c>
      <c r="H111" s="145">
        <v>88</v>
      </c>
      <c r="I111" s="145">
        <v>1.8</v>
      </c>
      <c r="J111" s="137">
        <v>256</v>
      </c>
    </row>
    <row r="112" spans="1:16" x14ac:dyDescent="0.2">
      <c r="A112" s="142" t="e">
        <f t="shared" si="11"/>
        <v>#REF!</v>
      </c>
      <c r="B112" s="143">
        <v>0.875</v>
      </c>
      <c r="D112" s="223">
        <v>44735.833333333336</v>
      </c>
      <c r="E112" s="144"/>
      <c r="F112" s="144"/>
      <c r="G112" s="145"/>
      <c r="H112" s="145"/>
      <c r="I112" s="145"/>
      <c r="J112" s="137">
        <v>244</v>
      </c>
    </row>
    <row r="113" spans="1:10" x14ac:dyDescent="0.2">
      <c r="A113" s="142" t="e">
        <f t="shared" si="11"/>
        <v>#REF!</v>
      </c>
      <c r="B113" s="143">
        <v>0.91666666666666596</v>
      </c>
      <c r="D113" s="223">
        <v>44735.875</v>
      </c>
      <c r="E113" s="321">
        <v>764.61499227434331</v>
      </c>
      <c r="F113" s="321">
        <v>0</v>
      </c>
      <c r="G113" s="321">
        <v>15.6</v>
      </c>
      <c r="H113" s="321"/>
      <c r="I113" s="321">
        <v>0.4</v>
      </c>
      <c r="J113" s="137">
        <v>228</v>
      </c>
    </row>
    <row r="114" spans="1:10" x14ac:dyDescent="0.2">
      <c r="A114" s="142" t="e">
        <f t="shared" si="11"/>
        <v>#REF!</v>
      </c>
      <c r="B114" s="143">
        <v>0.95833333333333304</v>
      </c>
      <c r="D114" s="223">
        <v>44735.916666666664</v>
      </c>
      <c r="E114" s="318">
        <v>764.91501777651092</v>
      </c>
      <c r="F114" s="318">
        <v>0</v>
      </c>
      <c r="G114" s="318">
        <v>15.4</v>
      </c>
      <c r="H114" s="318">
        <v>88</v>
      </c>
      <c r="I114" s="318">
        <v>0.4</v>
      </c>
      <c r="J114" s="137">
        <v>240</v>
      </c>
    </row>
    <row r="115" spans="1:10" x14ac:dyDescent="0.2">
      <c r="A115" s="142" t="e">
        <f t="shared" si="11"/>
        <v>#REF!</v>
      </c>
      <c r="B115" s="143">
        <v>1</v>
      </c>
      <c r="D115" s="223">
        <v>44735.958333333336</v>
      </c>
      <c r="E115" s="144">
        <v>764.84001140096905</v>
      </c>
      <c r="F115" s="144">
        <v>0</v>
      </c>
      <c r="G115" s="145">
        <v>15.4</v>
      </c>
      <c r="H115" s="145">
        <v>88</v>
      </c>
      <c r="I115" s="145">
        <v>0.4</v>
      </c>
      <c r="J115" s="137">
        <v>233</v>
      </c>
    </row>
    <row r="116" spans="1:10" x14ac:dyDescent="0.2">
      <c r="A116" s="142" t="e">
        <f t="shared" si="11"/>
        <v>#REF!</v>
      </c>
      <c r="B116" s="143">
        <v>1.0416666666666701</v>
      </c>
      <c r="D116" s="223">
        <v>44736</v>
      </c>
      <c r="E116" s="144">
        <v>764.61499227434331</v>
      </c>
      <c r="F116" s="144">
        <v>0</v>
      </c>
      <c r="G116" s="145">
        <v>15.3</v>
      </c>
      <c r="H116" s="145">
        <v>89</v>
      </c>
      <c r="I116" s="145">
        <v>0.4</v>
      </c>
      <c r="J116" s="137">
        <v>248</v>
      </c>
    </row>
    <row r="117" spans="1:10" x14ac:dyDescent="0.2">
      <c r="A117" s="142" t="e">
        <f t="shared" si="11"/>
        <v>#REF!</v>
      </c>
      <c r="B117" s="143">
        <v>1.0833333333333299</v>
      </c>
      <c r="D117" s="223">
        <v>44736.041666666664</v>
      </c>
      <c r="E117" s="144">
        <v>764.31496677217558</v>
      </c>
      <c r="F117" s="144">
        <v>0</v>
      </c>
      <c r="G117" s="145">
        <v>15.2</v>
      </c>
      <c r="H117" s="145">
        <v>89</v>
      </c>
      <c r="I117" s="145">
        <v>0.4</v>
      </c>
      <c r="J117" s="137">
        <v>247</v>
      </c>
    </row>
    <row r="118" spans="1:10" x14ac:dyDescent="0.2">
      <c r="A118" s="142" t="e">
        <f t="shared" si="11"/>
        <v>#REF!</v>
      </c>
      <c r="B118" s="143">
        <v>1.125</v>
      </c>
      <c r="D118" s="223">
        <v>44736.083333333336</v>
      </c>
      <c r="E118" s="144">
        <v>764.08994764554984</v>
      </c>
      <c r="F118" s="144">
        <v>0</v>
      </c>
      <c r="G118" s="145">
        <v>14.9</v>
      </c>
      <c r="H118" s="145">
        <v>90</v>
      </c>
      <c r="I118" s="145">
        <v>0.4</v>
      </c>
      <c r="J118" s="137">
        <v>220</v>
      </c>
    </row>
    <row r="119" spans="1:10" x14ac:dyDescent="0.2">
      <c r="A119" s="142" t="e">
        <f t="shared" si="11"/>
        <v>#REF!</v>
      </c>
      <c r="B119" s="143">
        <v>1.1666666666666701</v>
      </c>
      <c r="D119" s="223">
        <v>44736.125</v>
      </c>
      <c r="E119" s="144">
        <v>763.63990939229836</v>
      </c>
      <c r="F119" s="144">
        <v>0</v>
      </c>
      <c r="G119" s="145">
        <v>14.2</v>
      </c>
      <c r="H119" s="145">
        <v>90</v>
      </c>
      <c r="I119" s="145">
        <v>0</v>
      </c>
      <c r="J119" s="137">
        <v>241</v>
      </c>
    </row>
    <row r="120" spans="1:10" x14ac:dyDescent="0.2">
      <c r="A120" s="142" t="e">
        <f t="shared" si="11"/>
        <v>#REF!</v>
      </c>
      <c r="B120" s="143">
        <v>1.2083333333333299</v>
      </c>
      <c r="D120" s="223">
        <v>44736.166666666664</v>
      </c>
      <c r="E120" s="144">
        <v>763.78992214338211</v>
      </c>
      <c r="F120" s="144">
        <v>0</v>
      </c>
      <c r="G120" s="145">
        <v>14.3</v>
      </c>
      <c r="H120" s="145">
        <v>91</v>
      </c>
      <c r="I120" s="145">
        <v>0</v>
      </c>
      <c r="J120" s="137">
        <v>243</v>
      </c>
    </row>
    <row r="121" spans="1:10" x14ac:dyDescent="0.2">
      <c r="A121" s="142" t="e">
        <f t="shared" si="11"/>
        <v>#REF!</v>
      </c>
      <c r="B121" s="143">
        <v>1.25</v>
      </c>
      <c r="D121" s="223">
        <v>44736.208333333336</v>
      </c>
      <c r="E121" s="144">
        <v>764.23996039663371</v>
      </c>
      <c r="F121" s="144">
        <v>0</v>
      </c>
      <c r="G121" s="145">
        <v>14.5</v>
      </c>
      <c r="H121" s="145">
        <v>90</v>
      </c>
      <c r="I121" s="145">
        <v>0</v>
      </c>
      <c r="J121" s="137">
        <v>208</v>
      </c>
    </row>
    <row r="122" spans="1:10" x14ac:dyDescent="0.2">
      <c r="A122" s="142" t="e">
        <f t="shared" si="11"/>
        <v>#REF!</v>
      </c>
      <c r="B122" s="143">
        <v>1.2916666666666701</v>
      </c>
      <c r="D122" s="223">
        <v>44736.25</v>
      </c>
      <c r="E122" s="144">
        <v>764.84001140096905</v>
      </c>
      <c r="F122" s="144">
        <v>0</v>
      </c>
      <c r="G122" s="145">
        <v>14.3</v>
      </c>
      <c r="H122" s="145">
        <v>91</v>
      </c>
      <c r="I122" s="145">
        <v>0</v>
      </c>
      <c r="J122" s="137">
        <v>248</v>
      </c>
    </row>
    <row r="123" spans="1:10" x14ac:dyDescent="0.2">
      <c r="A123" s="142" t="e">
        <f t="shared" si="11"/>
        <v>#REF!</v>
      </c>
      <c r="B123" s="143">
        <v>1.3333333333333299</v>
      </c>
      <c r="D123" s="223">
        <v>44736.291666666664</v>
      </c>
      <c r="E123" s="144">
        <v>765.44006240530439</v>
      </c>
      <c r="F123" s="144">
        <v>0</v>
      </c>
      <c r="G123" s="145">
        <v>14.1</v>
      </c>
      <c r="H123" s="145">
        <v>91</v>
      </c>
      <c r="I123" s="145">
        <v>0</v>
      </c>
    </row>
    <row r="124" spans="1:10" x14ac:dyDescent="0.2">
      <c r="A124" s="142" t="e">
        <f t="shared" si="11"/>
        <v>#REF!</v>
      </c>
      <c r="B124" s="143">
        <v>1.375</v>
      </c>
      <c r="D124" s="223">
        <v>44736.333333333336</v>
      </c>
      <c r="E124" s="144">
        <v>766.19012616072359</v>
      </c>
      <c r="F124" s="144">
        <v>0</v>
      </c>
      <c r="G124" s="145">
        <v>14.8</v>
      </c>
      <c r="H124" s="145">
        <v>91</v>
      </c>
      <c r="I124" s="145">
        <v>0.4</v>
      </c>
      <c r="J124" s="137">
        <v>220</v>
      </c>
    </row>
    <row r="125" spans="1:10" x14ac:dyDescent="0.2">
      <c r="A125" s="142" t="e">
        <f t="shared" si="11"/>
        <v>#REF!</v>
      </c>
      <c r="B125" s="143">
        <v>1.4166666666666701</v>
      </c>
      <c r="D125" s="223">
        <v>44736.375</v>
      </c>
      <c r="E125" s="144">
        <v>766.86518354060092</v>
      </c>
      <c r="F125" s="144">
        <v>0</v>
      </c>
      <c r="G125" s="145">
        <v>15.7</v>
      </c>
      <c r="H125" s="145">
        <v>89</v>
      </c>
      <c r="I125" s="145">
        <v>0.9</v>
      </c>
      <c r="J125" s="137">
        <v>235</v>
      </c>
    </row>
    <row r="126" spans="1:10" x14ac:dyDescent="0.2">
      <c r="A126" s="142" t="e">
        <f t="shared" si="11"/>
        <v>#REF!</v>
      </c>
      <c r="B126" s="143">
        <v>1.4583333333333299</v>
      </c>
      <c r="D126" s="223">
        <v>44736.416666666664</v>
      </c>
      <c r="E126" s="318">
        <v>766.34013891180746</v>
      </c>
      <c r="F126" s="144">
        <v>0</v>
      </c>
      <c r="G126" s="145">
        <v>16.7</v>
      </c>
      <c r="H126" s="145">
        <v>86</v>
      </c>
      <c r="I126" s="145">
        <v>1.3</v>
      </c>
      <c r="J126" s="137">
        <v>185</v>
      </c>
    </row>
    <row r="127" spans="1:10" x14ac:dyDescent="0.2">
      <c r="A127" s="142" t="e">
        <f t="shared" si="11"/>
        <v>#REF!</v>
      </c>
      <c r="B127" s="143">
        <v>1.49999999999999</v>
      </c>
      <c r="D127" s="223">
        <v>44736.458333333336</v>
      </c>
      <c r="E127" s="144">
        <v>766.26513253626558</v>
      </c>
      <c r="F127" s="144">
        <v>0</v>
      </c>
      <c r="G127" s="145">
        <v>17</v>
      </c>
      <c r="H127" s="145">
        <v>84</v>
      </c>
      <c r="I127" s="145">
        <v>2.7</v>
      </c>
      <c r="J127" s="137">
        <v>185</v>
      </c>
    </row>
    <row r="128" spans="1:10" x14ac:dyDescent="0.2">
      <c r="A128" s="142" t="e">
        <f t="shared" si="11"/>
        <v>#REF!</v>
      </c>
      <c r="B128" s="143">
        <v>1.5416666666666501</v>
      </c>
      <c r="D128" s="223">
        <v>44736.5</v>
      </c>
      <c r="E128" s="144">
        <v>766.26513253626558</v>
      </c>
      <c r="F128" s="144">
        <v>0</v>
      </c>
      <c r="G128" s="145">
        <v>17.100000000000001</v>
      </c>
      <c r="H128" s="145">
        <v>84</v>
      </c>
      <c r="I128" s="145">
        <v>2.7</v>
      </c>
      <c r="J128" s="137">
        <v>245</v>
      </c>
    </row>
    <row r="129" spans="1:16" hidden="1" x14ac:dyDescent="0.2">
      <c r="A129" s="142" t="e">
        <f t="shared" si="11"/>
        <v>#REF!</v>
      </c>
      <c r="B129" s="143">
        <v>1.5833333333333099</v>
      </c>
      <c r="D129" s="223"/>
      <c r="E129" s="144"/>
      <c r="F129" s="144"/>
      <c r="G129" s="145"/>
      <c r="H129" s="146"/>
      <c r="I129" s="145"/>
    </row>
    <row r="130" spans="1:16" x14ac:dyDescent="0.2">
      <c r="D130" s="220" t="s">
        <v>165</v>
      </c>
      <c r="E130" s="147">
        <f>AVERAGE(E105:E128)</f>
        <v>764.5823808067164</v>
      </c>
      <c r="F130" s="147">
        <f>AVERAGE(F105:F128)</f>
        <v>0</v>
      </c>
      <c r="G130" s="147">
        <f>AVERAGE(G105:G128)</f>
        <v>15.821739130434784</v>
      </c>
      <c r="H130" s="147">
        <f>AVERAGE(H105:H128)</f>
        <v>87.090909090909093</v>
      </c>
      <c r="I130" s="147">
        <f>AVERAGE(I105:I128)</f>
        <v>1.1652173913043473</v>
      </c>
      <c r="L130">
        <f>MIN(E105:E128)</f>
        <v>763.03985838796291</v>
      </c>
      <c r="M130">
        <f>MIN(F105:F128)</f>
        <v>0</v>
      </c>
      <c r="N130">
        <f>MIN(G105:G128)</f>
        <v>14.1</v>
      </c>
      <c r="O130">
        <f>MIN(H105:H128)</f>
        <v>80</v>
      </c>
      <c r="P130">
        <f>MIN(I105:I128)</f>
        <v>0</v>
      </c>
    </row>
    <row r="131" spans="1:16" x14ac:dyDescent="0.2">
      <c r="D131" s="314"/>
      <c r="E131" s="314"/>
      <c r="F131" s="314"/>
      <c r="G131" s="314"/>
      <c r="H131" s="314"/>
      <c r="I131" s="314"/>
    </row>
    <row r="132" spans="1:16" ht="13.15" customHeight="1" x14ac:dyDescent="0.2">
      <c r="D132" s="322" t="s">
        <v>166</v>
      </c>
      <c r="E132" s="322"/>
      <c r="F132" s="322"/>
      <c r="G132" s="322"/>
      <c r="H132" s="322"/>
      <c r="I132" s="322"/>
    </row>
    <row r="133" spans="1:16" ht="33.75" x14ac:dyDescent="0.2">
      <c r="A133" s="141" t="s">
        <v>147</v>
      </c>
      <c r="B133" s="141" t="s">
        <v>148</v>
      </c>
      <c r="D133" s="141" t="s">
        <v>147</v>
      </c>
      <c r="E133" s="141" t="s">
        <v>175</v>
      </c>
      <c r="F133" s="141" t="s">
        <v>253</v>
      </c>
      <c r="G133" s="141" t="s">
        <v>176</v>
      </c>
      <c r="H133" s="141" t="s">
        <v>149</v>
      </c>
      <c r="I133" s="141" t="s">
        <v>150</v>
      </c>
    </row>
    <row r="134" spans="1:16" ht="13.9" customHeight="1" x14ac:dyDescent="0.2">
      <c r="A134" s="142" t="e">
        <f>#REF!+1</f>
        <v>#REF!</v>
      </c>
      <c r="B134" s="143">
        <v>0.625</v>
      </c>
      <c r="D134" s="223">
        <v>44736.541666666664</v>
      </c>
      <c r="E134" s="144">
        <v>765.89010065855598</v>
      </c>
      <c r="F134" s="144">
        <v>0</v>
      </c>
      <c r="G134" s="145">
        <v>17.399999999999999</v>
      </c>
      <c r="H134" s="145">
        <v>82</v>
      </c>
      <c r="I134" s="145">
        <v>2.2000000000000002</v>
      </c>
      <c r="J134" s="137">
        <v>252</v>
      </c>
    </row>
    <row r="135" spans="1:16" x14ac:dyDescent="0.2">
      <c r="A135" s="142" t="e">
        <f>A134</f>
        <v>#REF!</v>
      </c>
      <c r="B135" s="143">
        <v>0.66666666666666696</v>
      </c>
      <c r="D135" s="223">
        <v>44736.583333333336</v>
      </c>
      <c r="E135" s="144">
        <v>765.36505602976251</v>
      </c>
      <c r="F135" s="144">
        <v>0</v>
      </c>
      <c r="G135" s="145">
        <v>17.7</v>
      </c>
      <c r="H135" s="145">
        <v>82</v>
      </c>
      <c r="I135" s="145">
        <v>2.7</v>
      </c>
      <c r="J135" s="137">
        <v>209</v>
      </c>
    </row>
    <row r="136" spans="1:16" x14ac:dyDescent="0.2">
      <c r="A136" s="142"/>
      <c r="B136" s="143"/>
      <c r="D136" s="223">
        <v>44736.625</v>
      </c>
      <c r="E136" s="144">
        <v>764.99002415205291</v>
      </c>
      <c r="F136" s="144">
        <v>0</v>
      </c>
      <c r="G136" s="145">
        <v>18</v>
      </c>
      <c r="H136" s="145">
        <v>81</v>
      </c>
      <c r="I136" s="145">
        <v>1.8</v>
      </c>
      <c r="J136" s="137">
        <v>229</v>
      </c>
    </row>
    <row r="137" spans="1:16" x14ac:dyDescent="0.2">
      <c r="A137" s="142" t="e">
        <f>A135</f>
        <v>#REF!</v>
      </c>
      <c r="B137" s="143">
        <v>0.70833333333333304</v>
      </c>
      <c r="D137" s="223">
        <v>44736.666666666664</v>
      </c>
      <c r="E137" s="144">
        <v>764.91501777651092</v>
      </c>
      <c r="F137" s="144">
        <v>0</v>
      </c>
      <c r="G137" s="145">
        <v>17.600000000000001</v>
      </c>
      <c r="H137" s="145">
        <v>83</v>
      </c>
      <c r="I137" s="145">
        <v>1.3</v>
      </c>
    </row>
    <row r="138" spans="1:16" x14ac:dyDescent="0.2">
      <c r="A138" s="142" t="e">
        <f t="shared" ref="A138:A158" si="12">A137</f>
        <v>#REF!</v>
      </c>
      <c r="B138" s="143">
        <v>0.75</v>
      </c>
      <c r="D138" s="223">
        <v>44736.708333333336</v>
      </c>
      <c r="E138" s="144">
        <v>765.29004965422052</v>
      </c>
      <c r="F138" s="144">
        <v>0</v>
      </c>
      <c r="G138" s="145">
        <v>16.600000000000001</v>
      </c>
      <c r="H138" s="145">
        <v>86</v>
      </c>
      <c r="I138" s="145">
        <v>1.3</v>
      </c>
      <c r="J138" s="137">
        <v>247</v>
      </c>
    </row>
    <row r="139" spans="1:16" x14ac:dyDescent="0.2">
      <c r="A139" s="142" t="e">
        <f t="shared" si="12"/>
        <v>#REF!</v>
      </c>
      <c r="B139" s="143">
        <v>0.79166666666666596</v>
      </c>
      <c r="D139" s="223">
        <v>44736.75</v>
      </c>
      <c r="E139" s="144">
        <v>765.59007515638825</v>
      </c>
      <c r="F139" s="144">
        <v>0</v>
      </c>
      <c r="G139" s="145">
        <v>16.3</v>
      </c>
      <c r="H139" s="145">
        <v>88</v>
      </c>
      <c r="I139" s="145">
        <v>1.3</v>
      </c>
      <c r="J139" s="137">
        <v>239</v>
      </c>
    </row>
    <row r="140" spans="1:16" x14ac:dyDescent="0.2">
      <c r="A140" s="142" t="e">
        <f t="shared" si="12"/>
        <v>#REF!</v>
      </c>
      <c r="B140" s="143">
        <v>0.83333333333333304</v>
      </c>
      <c r="D140" s="223">
        <v>44736.791666666664</v>
      </c>
      <c r="E140" s="144">
        <v>766.19012616072359</v>
      </c>
      <c r="F140" s="144">
        <v>0</v>
      </c>
      <c r="G140" s="145">
        <v>16.2</v>
      </c>
      <c r="H140" s="145">
        <v>90</v>
      </c>
      <c r="I140" s="145">
        <v>0.9</v>
      </c>
      <c r="J140" s="137">
        <v>245</v>
      </c>
    </row>
    <row r="141" spans="1:16" x14ac:dyDescent="0.2">
      <c r="A141" s="142" t="e">
        <f t="shared" si="12"/>
        <v>#REF!</v>
      </c>
      <c r="B141" s="143">
        <v>0.875</v>
      </c>
      <c r="D141" s="223">
        <v>44736.833333333336</v>
      </c>
      <c r="E141" s="144">
        <v>766.41514528734933</v>
      </c>
      <c r="F141" s="144">
        <v>0</v>
      </c>
      <c r="G141" s="145">
        <v>16.100000000000001</v>
      </c>
      <c r="H141" s="145">
        <v>91</v>
      </c>
      <c r="I141" s="145">
        <v>0.9</v>
      </c>
      <c r="J141" s="137">
        <v>240</v>
      </c>
    </row>
    <row r="142" spans="1:16" x14ac:dyDescent="0.2">
      <c r="A142" s="142" t="e">
        <f t="shared" si="12"/>
        <v>#REF!</v>
      </c>
      <c r="B142" s="143">
        <v>0.91666666666666596</v>
      </c>
      <c r="D142" s="223">
        <v>44736.875</v>
      </c>
      <c r="E142" s="144">
        <v>766.64016441397519</v>
      </c>
      <c r="F142" s="144">
        <v>0</v>
      </c>
      <c r="G142" s="145">
        <v>16.100000000000001</v>
      </c>
      <c r="H142" s="145">
        <v>92</v>
      </c>
      <c r="I142" s="145">
        <v>0.9</v>
      </c>
      <c r="J142" s="137">
        <v>245</v>
      </c>
    </row>
    <row r="143" spans="1:16" x14ac:dyDescent="0.2">
      <c r="A143" s="142" t="e">
        <f t="shared" si="12"/>
        <v>#REF!</v>
      </c>
      <c r="B143" s="143">
        <v>0.95833333333333304</v>
      </c>
      <c r="D143" s="223">
        <v>44736.916666666664</v>
      </c>
      <c r="E143" s="144">
        <v>766.71517078951706</v>
      </c>
      <c r="F143" s="144">
        <v>0</v>
      </c>
      <c r="G143" s="145">
        <v>15.6</v>
      </c>
      <c r="H143" s="145">
        <v>93</v>
      </c>
      <c r="I143" s="145">
        <v>1.8</v>
      </c>
      <c r="J143" s="137">
        <v>229</v>
      </c>
    </row>
    <row r="144" spans="1:16" x14ac:dyDescent="0.2">
      <c r="A144" s="142" t="e">
        <f t="shared" si="12"/>
        <v>#REF!</v>
      </c>
      <c r="B144" s="143">
        <v>1</v>
      </c>
      <c r="D144" s="223">
        <v>44736.958333333336</v>
      </c>
      <c r="E144" s="144">
        <v>766.64016441397519</v>
      </c>
      <c r="F144" s="144">
        <v>0</v>
      </c>
      <c r="G144" s="145">
        <v>15.4</v>
      </c>
      <c r="H144" s="145">
        <v>93</v>
      </c>
      <c r="I144" s="145">
        <v>1.3</v>
      </c>
      <c r="J144" s="137">
        <v>255</v>
      </c>
    </row>
    <row r="145" spans="1:16" x14ac:dyDescent="0.2">
      <c r="A145" s="142" t="e">
        <f t="shared" si="12"/>
        <v>#REF!</v>
      </c>
      <c r="B145" s="143">
        <v>1.0416666666666701</v>
      </c>
      <c r="D145" s="223">
        <v>44737</v>
      </c>
      <c r="E145" s="144">
        <v>766.64016441397519</v>
      </c>
      <c r="F145" s="144">
        <v>0</v>
      </c>
      <c r="G145" s="145">
        <v>15.3</v>
      </c>
      <c r="H145" s="145">
        <v>93</v>
      </c>
      <c r="I145" s="145">
        <v>0.9</v>
      </c>
      <c r="J145" s="137">
        <v>247</v>
      </c>
    </row>
    <row r="146" spans="1:16" x14ac:dyDescent="0.2">
      <c r="A146" s="142" t="e">
        <f t="shared" si="12"/>
        <v>#REF!</v>
      </c>
      <c r="B146" s="143">
        <v>1.0833333333333299</v>
      </c>
      <c r="D146" s="223">
        <v>44737.041666666664</v>
      </c>
      <c r="E146" s="144">
        <v>766.19012616072359</v>
      </c>
      <c r="F146" s="144">
        <v>0</v>
      </c>
      <c r="G146" s="145">
        <v>15.1</v>
      </c>
      <c r="H146" s="145">
        <v>94</v>
      </c>
      <c r="I146" s="145">
        <v>0.9</v>
      </c>
      <c r="J146" s="137">
        <v>233</v>
      </c>
    </row>
    <row r="147" spans="1:16" x14ac:dyDescent="0.2">
      <c r="A147" s="142" t="e">
        <f t="shared" si="12"/>
        <v>#REF!</v>
      </c>
      <c r="B147" s="143">
        <v>1.125</v>
      </c>
      <c r="D147" s="223">
        <v>44737.083333333336</v>
      </c>
      <c r="E147" s="144">
        <v>765.96510703409785</v>
      </c>
      <c r="F147" s="144">
        <v>0</v>
      </c>
      <c r="G147" s="145">
        <v>14.9</v>
      </c>
      <c r="H147" s="145">
        <v>94</v>
      </c>
      <c r="I147" s="145">
        <v>0.4</v>
      </c>
      <c r="J147" s="137">
        <v>227</v>
      </c>
    </row>
    <row r="148" spans="1:16" x14ac:dyDescent="0.2">
      <c r="A148" s="142" t="e">
        <f t="shared" si="12"/>
        <v>#REF!</v>
      </c>
      <c r="B148" s="143">
        <v>1.1666666666666701</v>
      </c>
      <c r="D148" s="223">
        <v>44737.125</v>
      </c>
      <c r="E148" s="144">
        <v>765.81509428301399</v>
      </c>
      <c r="F148" s="144">
        <v>0</v>
      </c>
      <c r="G148" s="145">
        <v>14.8</v>
      </c>
      <c r="H148" s="145">
        <v>94</v>
      </c>
      <c r="I148" s="145">
        <v>0.9</v>
      </c>
      <c r="J148" s="137">
        <v>206</v>
      </c>
    </row>
    <row r="149" spans="1:16" x14ac:dyDescent="0.2">
      <c r="A149" s="142" t="e">
        <f t="shared" si="12"/>
        <v>#REF!</v>
      </c>
      <c r="B149" s="143">
        <v>1.2083333333333299</v>
      </c>
      <c r="D149" s="223">
        <v>44737.166666666664</v>
      </c>
      <c r="E149" s="144">
        <v>765.44006240530439</v>
      </c>
      <c r="F149" s="144">
        <v>0</v>
      </c>
      <c r="G149" s="145">
        <v>14.7</v>
      </c>
      <c r="H149" s="145">
        <v>95</v>
      </c>
      <c r="I149" s="145">
        <v>0.4</v>
      </c>
      <c r="J149" s="137">
        <v>271</v>
      </c>
    </row>
    <row r="150" spans="1:16" x14ac:dyDescent="0.2">
      <c r="A150" s="142" t="e">
        <f t="shared" si="12"/>
        <v>#REF!</v>
      </c>
      <c r="B150" s="143">
        <v>1.25</v>
      </c>
      <c r="D150" s="223">
        <v>44737.208333333336</v>
      </c>
      <c r="E150" s="144"/>
      <c r="F150" s="144"/>
      <c r="G150" s="145"/>
      <c r="H150" s="145"/>
      <c r="I150" s="145"/>
      <c r="J150" s="137">
        <v>245</v>
      </c>
    </row>
    <row r="151" spans="1:16" x14ac:dyDescent="0.2">
      <c r="A151" s="142" t="e">
        <f t="shared" si="12"/>
        <v>#REF!</v>
      </c>
      <c r="B151" s="143">
        <v>1.2916666666666701</v>
      </c>
      <c r="D151" s="223">
        <v>44737.25</v>
      </c>
      <c r="E151" s="144"/>
      <c r="F151" s="144"/>
      <c r="G151" s="145"/>
      <c r="H151" s="145"/>
      <c r="I151" s="145"/>
      <c r="J151" s="137">
        <v>227</v>
      </c>
    </row>
    <row r="152" spans="1:16" x14ac:dyDescent="0.2">
      <c r="A152" s="142" t="e">
        <f t="shared" si="12"/>
        <v>#REF!</v>
      </c>
      <c r="B152" s="143">
        <v>1.3333333333333299</v>
      </c>
      <c r="D152" s="223">
        <v>44737.291666666664</v>
      </c>
      <c r="E152" s="318">
        <v>765.44006240530439</v>
      </c>
      <c r="F152" s="144">
        <v>0</v>
      </c>
      <c r="G152" s="145">
        <v>14.8</v>
      </c>
      <c r="H152" s="145">
        <v>94</v>
      </c>
      <c r="I152" s="145">
        <v>0</v>
      </c>
      <c r="J152" s="137">
        <v>207</v>
      </c>
    </row>
    <row r="153" spans="1:16" x14ac:dyDescent="0.2">
      <c r="A153" s="142" t="e">
        <f t="shared" si="12"/>
        <v>#REF!</v>
      </c>
      <c r="B153" s="143">
        <v>1.375</v>
      </c>
      <c r="D153" s="223">
        <v>44737.333333333336</v>
      </c>
      <c r="E153" s="144">
        <v>765.81509428301399</v>
      </c>
      <c r="F153" s="144">
        <v>0</v>
      </c>
      <c r="G153" s="145">
        <v>15</v>
      </c>
      <c r="H153" s="145">
        <v>93</v>
      </c>
      <c r="I153" s="145">
        <v>0.4</v>
      </c>
    </row>
    <row r="154" spans="1:16" x14ac:dyDescent="0.2">
      <c r="A154" s="142" t="e">
        <f t="shared" si="12"/>
        <v>#REF!</v>
      </c>
      <c r="B154" s="143">
        <v>1.4166666666666701</v>
      </c>
      <c r="D154" s="223">
        <v>44737.375</v>
      </c>
      <c r="E154" s="321">
        <v>766.34013891180746</v>
      </c>
      <c r="F154" s="321">
        <v>0</v>
      </c>
      <c r="G154" s="321">
        <v>15.5</v>
      </c>
      <c r="H154" s="321">
        <v>91</v>
      </c>
      <c r="I154" s="321">
        <v>1.3</v>
      </c>
      <c r="J154" s="137">
        <v>245</v>
      </c>
    </row>
    <row r="155" spans="1:16" x14ac:dyDescent="0.2">
      <c r="A155" s="142" t="e">
        <f t="shared" si="12"/>
        <v>#REF!</v>
      </c>
      <c r="B155" s="143">
        <v>1.4583333333333299</v>
      </c>
      <c r="D155" s="223">
        <v>44737.416666666664</v>
      </c>
      <c r="E155" s="144">
        <v>766.19012616072359</v>
      </c>
      <c r="F155" s="144">
        <v>0</v>
      </c>
      <c r="G155" s="145">
        <v>15.8</v>
      </c>
      <c r="H155" s="145">
        <v>91</v>
      </c>
      <c r="I155" s="145">
        <v>1.3</v>
      </c>
      <c r="J155" s="137">
        <v>149</v>
      </c>
    </row>
    <row r="156" spans="1:16" x14ac:dyDescent="0.2">
      <c r="A156" s="142" t="e">
        <f t="shared" si="12"/>
        <v>#REF!</v>
      </c>
      <c r="B156" s="143">
        <v>1.49999999999999</v>
      </c>
      <c r="D156" s="223">
        <v>44737.458333333336</v>
      </c>
      <c r="E156" s="144">
        <v>765.81509428301399</v>
      </c>
      <c r="F156" s="144">
        <v>0</v>
      </c>
      <c r="G156" s="145">
        <v>16.2</v>
      </c>
      <c r="H156" s="145">
        <v>90</v>
      </c>
      <c r="I156" s="145">
        <v>1.3</v>
      </c>
      <c r="J156" s="137">
        <v>237</v>
      </c>
    </row>
    <row r="157" spans="1:16" x14ac:dyDescent="0.2">
      <c r="A157" s="142" t="e">
        <f t="shared" si="12"/>
        <v>#REF!</v>
      </c>
      <c r="B157" s="143">
        <v>1.5416666666666501</v>
      </c>
      <c r="D157" s="223">
        <v>44737.5</v>
      </c>
      <c r="E157" s="144">
        <v>764.99002415205291</v>
      </c>
      <c r="F157" s="144">
        <v>0</v>
      </c>
      <c r="G157" s="145"/>
      <c r="H157" s="145"/>
      <c r="I157" s="145"/>
      <c r="J157" s="137">
        <v>202</v>
      </c>
    </row>
    <row r="158" spans="1:16" hidden="1" x14ac:dyDescent="0.2">
      <c r="A158" s="142" t="e">
        <f t="shared" si="12"/>
        <v>#REF!</v>
      </c>
      <c r="B158" s="143">
        <v>1.5833333333333099</v>
      </c>
      <c r="D158" s="223"/>
      <c r="E158" s="144"/>
      <c r="F158" s="144"/>
      <c r="G158" s="145"/>
      <c r="H158" s="146"/>
      <c r="I158" s="145"/>
    </row>
    <row r="159" spans="1:16" x14ac:dyDescent="0.2">
      <c r="D159" s="281" t="s">
        <v>167</v>
      </c>
      <c r="E159" s="147">
        <f>AVERAGE(E134:E157)</f>
        <v>765.87646313573021</v>
      </c>
      <c r="F159" s="147">
        <f>AVERAGE(F134:F157)</f>
        <v>0</v>
      </c>
      <c r="G159" s="147">
        <f>AVERAGE(G134:G157)</f>
        <v>15.957142857142859</v>
      </c>
      <c r="H159" s="147">
        <f>AVERAGE(H134:H157)</f>
        <v>90</v>
      </c>
      <c r="I159" s="147">
        <f>AVERAGE(I134:I157)</f>
        <v>1.1523809523809523</v>
      </c>
      <c r="L159">
        <f>MIN(E134:E157)</f>
        <v>764.91501777651092</v>
      </c>
      <c r="M159">
        <f>MIN(F134:F157)</f>
        <v>0</v>
      </c>
      <c r="N159">
        <f>MIN(G134:G157)</f>
        <v>14.7</v>
      </c>
      <c r="O159">
        <f>MIN(H134:H157)</f>
        <v>81</v>
      </c>
      <c r="P159">
        <f>MIN(I134:I157)</f>
        <v>0</v>
      </c>
    </row>
    <row r="160" spans="1:16" x14ac:dyDescent="0.2">
      <c r="D160" s="323" t="s">
        <v>268</v>
      </c>
      <c r="E160" s="324"/>
      <c r="F160" s="324"/>
      <c r="G160" s="324"/>
      <c r="H160" s="324"/>
      <c r="I160" s="324"/>
    </row>
    <row r="161" spans="4:9" hidden="1" x14ac:dyDescent="0.2">
      <c r="D161" s="322" t="s">
        <v>266</v>
      </c>
      <c r="E161" s="322"/>
      <c r="F161" s="322"/>
      <c r="G161" s="322"/>
      <c r="H161" s="322"/>
      <c r="I161" s="322"/>
    </row>
    <row r="162" spans="4:9" ht="33.75" hidden="1" x14ac:dyDescent="0.2">
      <c r="D162" s="141" t="s">
        <v>147</v>
      </c>
      <c r="E162" s="141" t="s">
        <v>175</v>
      </c>
      <c r="F162" s="141" t="s">
        <v>253</v>
      </c>
      <c r="G162" s="141" t="s">
        <v>176</v>
      </c>
      <c r="H162" s="141" t="s">
        <v>149</v>
      </c>
      <c r="I162" s="141" t="s">
        <v>150</v>
      </c>
    </row>
    <row r="163" spans="4:9" hidden="1" x14ac:dyDescent="0.2">
      <c r="D163" s="223"/>
      <c r="E163" s="144"/>
      <c r="F163" s="144"/>
      <c r="G163" s="145"/>
      <c r="H163" s="146"/>
      <c r="I163" s="145"/>
    </row>
    <row r="164" spans="4:9" hidden="1" x14ac:dyDescent="0.2">
      <c r="D164" s="223"/>
      <c r="E164" s="144"/>
      <c r="F164" s="144"/>
      <c r="G164" s="145"/>
      <c r="H164" s="146"/>
      <c r="I164" s="145"/>
    </row>
    <row r="165" spans="4:9" hidden="1" x14ac:dyDescent="0.2">
      <c r="D165" s="223"/>
      <c r="E165" s="144"/>
      <c r="F165" s="144"/>
      <c r="G165" s="145"/>
      <c r="H165" s="146"/>
      <c r="I165" s="145"/>
    </row>
    <row r="166" spans="4:9" hidden="1" x14ac:dyDescent="0.2">
      <c r="D166" s="223"/>
      <c r="E166" s="144"/>
      <c r="F166" s="144"/>
      <c r="G166" s="145"/>
      <c r="H166" s="146"/>
      <c r="I166" s="145"/>
    </row>
    <row r="167" spans="4:9" hidden="1" x14ac:dyDescent="0.2">
      <c r="D167" s="223"/>
      <c r="E167" s="144"/>
      <c r="F167" s="144"/>
      <c r="G167" s="145"/>
      <c r="H167" s="146"/>
      <c r="I167" s="145"/>
    </row>
    <row r="168" spans="4:9" hidden="1" x14ac:dyDescent="0.2">
      <c r="D168" s="223"/>
      <c r="E168" s="144"/>
      <c r="F168" s="144"/>
      <c r="G168" s="145"/>
      <c r="H168" s="146"/>
      <c r="I168" s="145"/>
    </row>
    <row r="169" spans="4:9" hidden="1" x14ac:dyDescent="0.2">
      <c r="D169" s="223"/>
      <c r="E169" s="144"/>
      <c r="F169" s="144"/>
      <c r="G169" s="145"/>
      <c r="H169" s="146"/>
      <c r="I169" s="145"/>
    </row>
    <row r="170" spans="4:9" hidden="1" x14ac:dyDescent="0.2">
      <c r="D170" s="223"/>
      <c r="E170" s="144"/>
      <c r="F170" s="144"/>
      <c r="G170" s="145"/>
      <c r="H170" s="146"/>
      <c r="I170" s="145"/>
    </row>
    <row r="171" spans="4:9" hidden="1" x14ac:dyDescent="0.2">
      <c r="D171" s="223"/>
      <c r="E171" s="144"/>
      <c r="F171" s="144"/>
      <c r="G171" s="145"/>
      <c r="H171" s="146"/>
      <c r="I171" s="145"/>
    </row>
    <row r="172" spans="4:9" hidden="1" x14ac:dyDescent="0.2">
      <c r="D172" s="223"/>
      <c r="E172" s="144"/>
      <c r="F172" s="144"/>
      <c r="G172" s="145"/>
      <c r="H172" s="146"/>
      <c r="I172" s="145"/>
    </row>
    <row r="173" spans="4:9" hidden="1" x14ac:dyDescent="0.2">
      <c r="D173" s="223"/>
      <c r="E173" s="144"/>
      <c r="F173" s="144"/>
      <c r="G173" s="145"/>
      <c r="H173" s="146"/>
      <c r="I173" s="145"/>
    </row>
    <row r="174" spans="4:9" hidden="1" x14ac:dyDescent="0.2">
      <c r="D174" s="223"/>
      <c r="E174" s="144"/>
      <c r="F174" s="144"/>
      <c r="G174" s="145"/>
      <c r="H174" s="146"/>
      <c r="I174" s="145"/>
    </row>
    <row r="175" spans="4:9" hidden="1" x14ac:dyDescent="0.2">
      <c r="D175" s="223"/>
      <c r="E175" s="144"/>
      <c r="F175" s="144"/>
      <c r="G175" s="145"/>
      <c r="H175" s="146"/>
      <c r="I175" s="145"/>
    </row>
    <row r="176" spans="4:9" hidden="1" x14ac:dyDescent="0.2">
      <c r="D176" s="223"/>
      <c r="E176" s="144"/>
      <c r="F176" s="144"/>
      <c r="G176" s="145"/>
      <c r="H176" s="146"/>
      <c r="I176" s="145"/>
    </row>
    <row r="177" spans="4:9" hidden="1" x14ac:dyDescent="0.2">
      <c r="D177" s="223"/>
      <c r="E177" s="144"/>
      <c r="F177" s="144"/>
      <c r="G177" s="145"/>
      <c r="H177" s="146"/>
      <c r="I177" s="145"/>
    </row>
    <row r="178" spans="4:9" hidden="1" x14ac:dyDescent="0.2">
      <c r="D178" s="223"/>
      <c r="E178" s="144"/>
      <c r="F178" s="144"/>
      <c r="G178" s="145"/>
      <c r="H178" s="146"/>
      <c r="I178" s="145"/>
    </row>
    <row r="179" spans="4:9" hidden="1" x14ac:dyDescent="0.2">
      <c r="D179" s="223"/>
      <c r="E179" s="144"/>
      <c r="F179" s="144"/>
      <c r="G179" s="145"/>
      <c r="H179" s="146"/>
      <c r="I179" s="145"/>
    </row>
    <row r="180" spans="4:9" hidden="1" x14ac:dyDescent="0.2">
      <c r="D180" s="223"/>
      <c r="E180" s="144"/>
      <c r="F180" s="144"/>
      <c r="G180" s="145"/>
      <c r="H180" s="146"/>
      <c r="I180" s="145"/>
    </row>
    <row r="181" spans="4:9" hidden="1" x14ac:dyDescent="0.2">
      <c r="D181" s="223"/>
      <c r="E181" s="144"/>
      <c r="F181" s="144"/>
      <c r="G181" s="145"/>
      <c r="H181" s="146"/>
      <c r="I181" s="145"/>
    </row>
    <row r="182" spans="4:9" hidden="1" x14ac:dyDescent="0.2">
      <c r="D182" s="223"/>
      <c r="E182" s="144"/>
      <c r="F182" s="144"/>
      <c r="G182" s="145"/>
      <c r="H182" s="146"/>
      <c r="I182" s="145"/>
    </row>
    <row r="183" spans="4:9" hidden="1" x14ac:dyDescent="0.2">
      <c r="D183" s="223"/>
      <c r="E183" s="144"/>
      <c r="F183" s="144"/>
      <c r="G183" s="145"/>
      <c r="H183" s="146"/>
      <c r="I183" s="145"/>
    </row>
    <row r="184" spans="4:9" hidden="1" x14ac:dyDescent="0.2">
      <c r="D184" s="223"/>
      <c r="E184" s="144"/>
      <c r="F184" s="144"/>
      <c r="G184" s="145"/>
      <c r="H184" s="146"/>
      <c r="I184" s="145"/>
    </row>
    <row r="185" spans="4:9" hidden="1" x14ac:dyDescent="0.2">
      <c r="D185" s="223"/>
      <c r="E185" s="144"/>
      <c r="F185" s="144"/>
      <c r="G185" s="145"/>
      <c r="H185" s="146"/>
      <c r="I185" s="145"/>
    </row>
    <row r="186" spans="4:9" hidden="1" x14ac:dyDescent="0.2">
      <c r="D186" s="223"/>
      <c r="E186" s="144"/>
      <c r="F186" s="144"/>
      <c r="G186" s="145"/>
      <c r="H186" s="146"/>
      <c r="I186" s="145"/>
    </row>
    <row r="187" spans="4:9" hidden="1" x14ac:dyDescent="0.2">
      <c r="D187" s="223"/>
      <c r="E187" s="144"/>
      <c r="F187" s="144"/>
      <c r="G187" s="145"/>
      <c r="H187" s="146"/>
      <c r="I187" s="145"/>
    </row>
    <row r="188" spans="4:9" hidden="1" x14ac:dyDescent="0.2">
      <c r="D188" s="282" t="s">
        <v>267</v>
      </c>
      <c r="E188" s="147" t="e">
        <f>AVERAGE(E163:E187)</f>
        <v>#DIV/0!</v>
      </c>
      <c r="F188" s="147" t="e">
        <f>AVERAGE(F163:F187)</f>
        <v>#DIV/0!</v>
      </c>
      <c r="G188" s="147" t="e">
        <f>AVERAGE(G163:G187)</f>
        <v>#DIV/0!</v>
      </c>
      <c r="H188" s="147" t="e">
        <f>AVERAGE(H163:H187)</f>
        <v>#DIV/0!</v>
      </c>
      <c r="I188" s="147" t="e">
        <f>AVERAGE(I163:I187)</f>
        <v>#DIV/0!</v>
      </c>
    </row>
    <row r="189" spans="4:9" hidden="1" x14ac:dyDescent="0.2">
      <c r="D189" s="323"/>
      <c r="E189" s="324"/>
      <c r="F189" s="324"/>
      <c r="G189" s="324"/>
      <c r="H189" s="324"/>
      <c r="I189" s="324"/>
    </row>
    <row r="190" spans="4:9" hidden="1" x14ac:dyDescent="0.2">
      <c r="D190" s="19"/>
      <c r="E190" s="19"/>
      <c r="F190" s="19"/>
      <c r="G190" s="19"/>
      <c r="H190" s="19"/>
      <c r="I190" s="19"/>
    </row>
    <row r="191" spans="4:9" hidden="1" x14ac:dyDescent="0.2">
      <c r="D191" s="19"/>
      <c r="E191" s="19"/>
      <c r="F191" s="19"/>
      <c r="G191" s="19"/>
      <c r="H191" s="19"/>
      <c r="I191" s="19"/>
    </row>
    <row r="192" spans="4:9" hidden="1" x14ac:dyDescent="0.2">
      <c r="D192" s="19"/>
      <c r="E192" s="19"/>
      <c r="F192" s="19"/>
      <c r="G192" s="19"/>
      <c r="H192" s="19"/>
      <c r="I192" s="19"/>
    </row>
    <row r="193" spans="4:9" hidden="1" x14ac:dyDescent="0.2">
      <c r="D193" s="19"/>
      <c r="E193" s="19"/>
      <c r="F193" s="19"/>
      <c r="G193" s="19"/>
      <c r="H193" s="19"/>
      <c r="I193" s="19"/>
    </row>
    <row r="194" spans="4:9" hidden="1" x14ac:dyDescent="0.2">
      <c r="D194" s="19"/>
      <c r="E194" s="19"/>
      <c r="F194" s="19"/>
      <c r="G194" s="19"/>
      <c r="H194" s="19"/>
      <c r="I194" s="19"/>
    </row>
    <row r="195" spans="4:9" hidden="1" x14ac:dyDescent="0.2">
      <c r="D195" s="19"/>
      <c r="E195" s="19"/>
      <c r="F195" s="19"/>
      <c r="G195" s="19"/>
      <c r="H195" s="19"/>
      <c r="I195" s="19"/>
    </row>
    <row r="196" spans="4:9" hidden="1" x14ac:dyDescent="0.2">
      <c r="D196" s="19"/>
      <c r="E196" s="19"/>
      <c r="F196" s="19"/>
      <c r="G196" s="19"/>
      <c r="H196" s="19"/>
      <c r="I196" s="19"/>
    </row>
    <row r="197" spans="4:9" hidden="1" x14ac:dyDescent="0.2">
      <c r="D197" s="19"/>
      <c r="E197" s="19"/>
      <c r="F197" s="19"/>
      <c r="G197" s="19"/>
      <c r="H197" s="19"/>
      <c r="I197" s="19"/>
    </row>
    <row r="198" spans="4:9" hidden="1" x14ac:dyDescent="0.2">
      <c r="D198" s="19"/>
      <c r="E198" s="19"/>
      <c r="F198" s="19"/>
      <c r="G198" s="19"/>
      <c r="H198" s="19"/>
      <c r="I198" s="19"/>
    </row>
    <row r="199" spans="4:9" hidden="1" x14ac:dyDescent="0.2">
      <c r="D199" s="19"/>
      <c r="E199" s="19"/>
      <c r="F199" s="19"/>
      <c r="G199" s="19"/>
      <c r="H199" s="19"/>
      <c r="I199" s="19"/>
    </row>
    <row r="200" spans="4:9" hidden="1" x14ac:dyDescent="0.2">
      <c r="D200" s="19"/>
      <c r="E200" s="19"/>
      <c r="F200" s="19"/>
      <c r="G200" s="19"/>
      <c r="H200" s="19"/>
      <c r="I200" s="19"/>
    </row>
    <row r="201" spans="4:9" x14ac:dyDescent="0.2">
      <c r="D201" s="19"/>
      <c r="E201" s="19"/>
      <c r="F201" s="19"/>
      <c r="G201" s="19"/>
      <c r="H201" s="19"/>
      <c r="I201" s="19"/>
    </row>
    <row r="202" spans="4:9" x14ac:dyDescent="0.2">
      <c r="D202" s="19"/>
      <c r="E202" s="19"/>
      <c r="F202" s="19"/>
      <c r="G202" s="19"/>
      <c r="H202" s="19"/>
      <c r="I202" s="19"/>
    </row>
    <row r="203" spans="4:9" x14ac:dyDescent="0.2">
      <c r="D203" s="19"/>
      <c r="E203" s="19"/>
      <c r="F203" s="19"/>
      <c r="G203" s="19"/>
      <c r="H203" s="19"/>
      <c r="I203" s="19"/>
    </row>
    <row r="204" spans="4:9" x14ac:dyDescent="0.2">
      <c r="D204" s="19"/>
      <c r="E204" s="19"/>
      <c r="F204" s="19"/>
      <c r="G204" s="19"/>
      <c r="H204" s="19"/>
      <c r="I204" s="19"/>
    </row>
    <row r="205" spans="4:9" x14ac:dyDescent="0.2">
      <c r="D205" s="19"/>
      <c r="E205" s="19"/>
      <c r="F205" s="19"/>
      <c r="G205" s="19"/>
      <c r="H205" s="19"/>
      <c r="I205" s="19"/>
    </row>
    <row r="206" spans="4:9" x14ac:dyDescent="0.2">
      <c r="D206" s="19"/>
      <c r="E206" s="19"/>
      <c r="F206" s="19"/>
      <c r="G206" s="19"/>
      <c r="H206" s="19"/>
      <c r="I206" s="19"/>
    </row>
    <row r="207" spans="4:9" x14ac:dyDescent="0.2">
      <c r="D207" s="19"/>
      <c r="E207" s="19"/>
      <c r="F207" s="19"/>
      <c r="G207" s="19"/>
      <c r="H207" s="19"/>
      <c r="I207" s="19"/>
    </row>
    <row r="208" spans="4:9" x14ac:dyDescent="0.2">
      <c r="D208" s="19"/>
      <c r="E208" s="19"/>
      <c r="F208" s="19"/>
      <c r="G208" s="19"/>
      <c r="H208" s="19"/>
      <c r="I208" s="19"/>
    </row>
    <row r="209" spans="4:9" x14ac:dyDescent="0.2">
      <c r="D209" s="19"/>
      <c r="E209" s="19"/>
      <c r="F209" s="19"/>
      <c r="G209" s="19"/>
      <c r="H209" s="19"/>
      <c r="I209" s="19"/>
    </row>
    <row r="210" spans="4:9" x14ac:dyDescent="0.2">
      <c r="D210" s="19"/>
      <c r="E210" s="19"/>
      <c r="F210" s="19"/>
      <c r="G210" s="19"/>
      <c r="H210" s="19"/>
      <c r="I210" s="19"/>
    </row>
    <row r="211" spans="4:9" x14ac:dyDescent="0.2">
      <c r="D211" s="19"/>
      <c r="E211" s="19"/>
      <c r="F211" s="19"/>
      <c r="G211" s="19"/>
      <c r="H211" s="19"/>
      <c r="I211" s="19"/>
    </row>
    <row r="212" spans="4:9" x14ac:dyDescent="0.2">
      <c r="D212" s="19"/>
      <c r="E212" s="19"/>
      <c r="F212" s="19"/>
      <c r="G212" s="19"/>
      <c r="H212" s="19"/>
      <c r="I212" s="19"/>
    </row>
    <row r="213" spans="4:9" x14ac:dyDescent="0.2">
      <c r="D213" s="19"/>
      <c r="E213" s="19"/>
      <c r="F213" s="19"/>
      <c r="G213" s="19"/>
      <c r="H213" s="19"/>
      <c r="I213" s="19"/>
    </row>
    <row r="214" spans="4:9" x14ac:dyDescent="0.2">
      <c r="D214" s="19"/>
      <c r="E214" s="19"/>
      <c r="F214" s="19"/>
      <c r="G214" s="19"/>
      <c r="H214" s="19"/>
      <c r="I214" s="19"/>
    </row>
    <row r="215" spans="4:9" x14ac:dyDescent="0.2">
      <c r="D215" s="19"/>
      <c r="E215" s="19"/>
      <c r="F215" s="19"/>
      <c r="G215" s="19"/>
      <c r="H215" s="19"/>
      <c r="I215" s="19"/>
    </row>
    <row r="216" spans="4:9" x14ac:dyDescent="0.2">
      <c r="D216" s="19"/>
      <c r="E216" s="19"/>
      <c r="F216" s="19"/>
      <c r="G216" s="19"/>
      <c r="H216" s="19"/>
      <c r="I216" s="19"/>
    </row>
    <row r="217" spans="4:9" x14ac:dyDescent="0.2">
      <c r="D217" s="19"/>
      <c r="E217" s="19"/>
      <c r="F217" s="19"/>
      <c r="G217" s="19"/>
      <c r="H217" s="19"/>
      <c r="I217" s="19"/>
    </row>
    <row r="218" spans="4:9" x14ac:dyDescent="0.2">
      <c r="D218" s="19"/>
      <c r="E218" s="19"/>
      <c r="F218" s="19"/>
      <c r="G218" s="19"/>
      <c r="H218" s="19"/>
      <c r="I218" s="19"/>
    </row>
    <row r="219" spans="4:9" x14ac:dyDescent="0.2">
      <c r="D219" s="19"/>
      <c r="E219" s="19"/>
      <c r="F219" s="19"/>
      <c r="G219" s="19"/>
      <c r="H219" s="19"/>
      <c r="I219" s="19"/>
    </row>
    <row r="220" spans="4:9" x14ac:dyDescent="0.2">
      <c r="D220" s="19"/>
      <c r="E220" s="19"/>
      <c r="F220" s="19"/>
      <c r="G220" s="19"/>
      <c r="H220" s="19"/>
      <c r="I220" s="19"/>
    </row>
    <row r="221" spans="4:9" x14ac:dyDescent="0.2">
      <c r="D221" s="19"/>
      <c r="E221" s="19"/>
      <c r="F221" s="19"/>
      <c r="G221" s="19"/>
      <c r="H221" s="19"/>
      <c r="I221" s="19"/>
    </row>
    <row r="222" spans="4:9" x14ac:dyDescent="0.2">
      <c r="D222" s="19"/>
      <c r="E222" s="19"/>
      <c r="F222" s="19"/>
      <c r="G222" s="19"/>
      <c r="H222" s="19"/>
      <c r="I222" s="19"/>
    </row>
    <row r="223" spans="4:9" x14ac:dyDescent="0.2">
      <c r="D223" s="19"/>
      <c r="E223" s="19"/>
      <c r="F223" s="19"/>
      <c r="G223" s="19"/>
      <c r="H223" s="19"/>
      <c r="I223" s="19"/>
    </row>
    <row r="224" spans="4:9" x14ac:dyDescent="0.2">
      <c r="D224" s="19"/>
      <c r="E224" s="19"/>
      <c r="F224" s="19"/>
      <c r="G224" s="19"/>
      <c r="H224" s="19"/>
      <c r="I224" s="19"/>
    </row>
    <row r="225" spans="4:9" x14ac:dyDescent="0.2">
      <c r="D225" s="19"/>
      <c r="E225" s="19"/>
      <c r="F225" s="19"/>
      <c r="G225" s="19"/>
      <c r="H225" s="19"/>
      <c r="I225" s="19"/>
    </row>
    <row r="226" spans="4:9" x14ac:dyDescent="0.2">
      <c r="D226" s="19"/>
      <c r="E226" s="19"/>
      <c r="F226" s="19"/>
      <c r="G226" s="19"/>
      <c r="H226" s="19"/>
      <c r="I226" s="19"/>
    </row>
    <row r="227" spans="4:9" x14ac:dyDescent="0.2">
      <c r="D227" s="19"/>
      <c r="E227" s="19"/>
      <c r="F227" s="19"/>
      <c r="G227" s="19"/>
      <c r="H227" s="19"/>
      <c r="I227" s="19"/>
    </row>
    <row r="228" spans="4:9" x14ac:dyDescent="0.2">
      <c r="D228" s="19"/>
      <c r="E228" s="19"/>
      <c r="F228" s="19"/>
      <c r="G228" s="19"/>
      <c r="H228" s="19"/>
      <c r="I228" s="19"/>
    </row>
    <row r="229" spans="4:9" x14ac:dyDescent="0.2">
      <c r="D229" s="19"/>
      <c r="E229" s="19"/>
      <c r="F229" s="19"/>
      <c r="G229" s="19"/>
      <c r="H229" s="19"/>
      <c r="I229" s="19"/>
    </row>
    <row r="230" spans="4:9" x14ac:dyDescent="0.2">
      <c r="D230" s="19"/>
      <c r="E230" s="19"/>
      <c r="F230" s="19"/>
      <c r="G230" s="19"/>
      <c r="H230" s="19"/>
      <c r="I230" s="19"/>
    </row>
    <row r="231" spans="4:9" x14ac:dyDescent="0.2">
      <c r="D231" s="19"/>
      <c r="E231" s="19"/>
      <c r="F231" s="19"/>
      <c r="G231" s="19"/>
      <c r="H231" s="19"/>
      <c r="I231" s="19"/>
    </row>
    <row r="232" spans="4:9" x14ac:dyDescent="0.2">
      <c r="D232" s="19"/>
      <c r="E232" s="19"/>
      <c r="F232" s="19"/>
      <c r="G232" s="19"/>
      <c r="H232" s="19"/>
      <c r="I232" s="19"/>
    </row>
    <row r="233" spans="4:9" x14ac:dyDescent="0.2">
      <c r="D233" s="19"/>
      <c r="E233" s="19"/>
      <c r="F233" s="19"/>
      <c r="G233" s="19"/>
      <c r="H233" s="19"/>
      <c r="I233" s="19"/>
    </row>
    <row r="234" spans="4:9" x14ac:dyDescent="0.2">
      <c r="D234" s="19"/>
      <c r="E234" s="19"/>
      <c r="F234" s="19"/>
      <c r="G234" s="19"/>
      <c r="H234" s="19"/>
      <c r="I234" s="19"/>
    </row>
    <row r="235" spans="4:9" x14ac:dyDescent="0.2">
      <c r="D235" s="19"/>
      <c r="E235" s="19"/>
      <c r="F235" s="19"/>
      <c r="G235" s="19"/>
      <c r="H235" s="19"/>
      <c r="I235" s="19"/>
    </row>
    <row r="236" spans="4:9" x14ac:dyDescent="0.2">
      <c r="D236" s="19"/>
      <c r="E236" s="19"/>
      <c r="F236" s="19"/>
      <c r="G236" s="19"/>
      <c r="H236" s="19"/>
      <c r="I236" s="19"/>
    </row>
    <row r="237" spans="4:9" x14ac:dyDescent="0.2">
      <c r="D237" s="19"/>
      <c r="E237" s="19"/>
      <c r="F237" s="19"/>
      <c r="G237" s="19"/>
      <c r="H237" s="19"/>
      <c r="I237" s="19"/>
    </row>
    <row r="238" spans="4:9" x14ac:dyDescent="0.2">
      <c r="D238" s="19"/>
      <c r="E238" s="19"/>
      <c r="F238" s="19"/>
      <c r="G238" s="19"/>
      <c r="H238" s="19"/>
      <c r="I238" s="19"/>
    </row>
    <row r="239" spans="4:9" x14ac:dyDescent="0.2">
      <c r="D239" s="19"/>
      <c r="E239" s="19"/>
      <c r="F239" s="19"/>
      <c r="G239" s="19"/>
      <c r="H239" s="19"/>
      <c r="I239" s="19"/>
    </row>
    <row r="240" spans="4:9" x14ac:dyDescent="0.2">
      <c r="D240" s="19"/>
      <c r="E240" s="19"/>
      <c r="F240" s="19"/>
      <c r="G240" s="19"/>
      <c r="H240" s="19"/>
      <c r="I240" s="19"/>
    </row>
    <row r="241" spans="4:9" x14ac:dyDescent="0.2">
      <c r="D241" s="19"/>
      <c r="E241" s="19"/>
      <c r="F241" s="19"/>
      <c r="G241" s="19"/>
      <c r="H241" s="19"/>
      <c r="I241" s="19"/>
    </row>
    <row r="242" spans="4:9" x14ac:dyDescent="0.2">
      <c r="D242" s="19"/>
      <c r="E242" s="19"/>
      <c r="F242" s="19"/>
      <c r="G242" s="19"/>
      <c r="H242" s="19"/>
      <c r="I242" s="19"/>
    </row>
    <row r="243" spans="4:9" x14ac:dyDescent="0.2">
      <c r="D243" s="19"/>
      <c r="E243" s="19"/>
      <c r="F243" s="19"/>
      <c r="G243" s="19"/>
      <c r="H243" s="19"/>
      <c r="I243" s="19"/>
    </row>
    <row r="244" spans="4:9" x14ac:dyDescent="0.2">
      <c r="D244" s="19"/>
      <c r="E244" s="19"/>
      <c r="F244" s="19"/>
      <c r="G244" s="19"/>
      <c r="H244" s="19"/>
      <c r="I244" s="19"/>
    </row>
    <row r="245" spans="4:9" x14ac:dyDescent="0.2">
      <c r="D245" s="19"/>
      <c r="E245" s="19"/>
      <c r="F245" s="19"/>
      <c r="G245" s="19"/>
      <c r="H245" s="19"/>
      <c r="I245" s="19"/>
    </row>
    <row r="246" spans="4:9" x14ac:dyDescent="0.2">
      <c r="D246" s="19"/>
      <c r="E246" s="19"/>
      <c r="F246" s="19"/>
      <c r="G246" s="19"/>
      <c r="H246" s="19"/>
      <c r="I246" s="19"/>
    </row>
    <row r="247" spans="4:9" x14ac:dyDescent="0.2">
      <c r="D247" s="19"/>
      <c r="E247" s="19"/>
      <c r="F247" s="19"/>
      <c r="G247" s="19"/>
      <c r="H247" s="19"/>
      <c r="I247" s="19"/>
    </row>
    <row r="248" spans="4:9" x14ac:dyDescent="0.2">
      <c r="D248" s="19"/>
      <c r="E248" s="19"/>
      <c r="F248" s="19"/>
      <c r="G248" s="19"/>
      <c r="H248" s="19"/>
      <c r="I248" s="19"/>
    </row>
    <row r="249" spans="4:9" x14ac:dyDescent="0.2">
      <c r="D249" s="19"/>
      <c r="E249" s="19"/>
      <c r="F249" s="19"/>
      <c r="G249" s="19"/>
      <c r="H249" s="19"/>
      <c r="I249" s="19"/>
    </row>
    <row r="250" spans="4:9" x14ac:dyDescent="0.2">
      <c r="D250" s="19"/>
      <c r="E250" s="19"/>
      <c r="F250" s="19"/>
      <c r="G250" s="19"/>
      <c r="H250" s="19"/>
      <c r="I250" s="19"/>
    </row>
    <row r="251" spans="4:9" x14ac:dyDescent="0.2">
      <c r="D251" s="19"/>
      <c r="E251" s="19"/>
      <c r="F251" s="19"/>
      <c r="G251" s="19"/>
      <c r="H251" s="19"/>
      <c r="I251" s="19"/>
    </row>
    <row r="252" spans="4:9" x14ac:dyDescent="0.2">
      <c r="D252" s="19"/>
      <c r="E252" s="19"/>
      <c r="F252" s="19"/>
      <c r="G252" s="19"/>
      <c r="H252" s="19"/>
      <c r="I252" s="19"/>
    </row>
    <row r="253" spans="4:9" x14ac:dyDescent="0.2">
      <c r="D253" s="19"/>
      <c r="E253" s="19"/>
      <c r="F253" s="19"/>
      <c r="G253" s="19"/>
      <c r="H253" s="19"/>
      <c r="I253" s="19"/>
    </row>
    <row r="254" spans="4:9" x14ac:dyDescent="0.2">
      <c r="D254" s="19"/>
      <c r="E254" s="19"/>
      <c r="F254" s="19"/>
      <c r="G254" s="19"/>
      <c r="H254" s="19"/>
      <c r="I254" s="19"/>
    </row>
    <row r="255" spans="4:9" x14ac:dyDescent="0.2">
      <c r="D255" s="19"/>
      <c r="E255" s="19"/>
      <c r="F255" s="19"/>
      <c r="G255" s="19"/>
      <c r="H255" s="19"/>
      <c r="I255" s="19"/>
    </row>
    <row r="256" spans="4:9" x14ac:dyDescent="0.2">
      <c r="D256" s="19"/>
      <c r="E256" s="19"/>
      <c r="F256" s="19"/>
      <c r="G256" s="19"/>
      <c r="H256" s="19"/>
      <c r="I256" s="19"/>
    </row>
    <row r="257" spans="4:9" x14ac:dyDescent="0.2">
      <c r="D257" s="19"/>
      <c r="E257" s="19"/>
      <c r="F257" s="19"/>
      <c r="G257" s="19"/>
      <c r="H257" s="19"/>
      <c r="I257" s="19"/>
    </row>
    <row r="258" spans="4:9" x14ac:dyDescent="0.2">
      <c r="D258" s="19"/>
      <c r="E258" s="19"/>
      <c r="F258" s="19"/>
      <c r="G258" s="19"/>
      <c r="H258" s="19"/>
      <c r="I258" s="19"/>
    </row>
    <row r="259" spans="4:9" x14ac:dyDescent="0.2">
      <c r="D259" s="19"/>
      <c r="E259" s="19"/>
      <c r="F259" s="19"/>
      <c r="G259" s="19"/>
      <c r="H259" s="19"/>
      <c r="I259" s="19"/>
    </row>
    <row r="260" spans="4:9" x14ac:dyDescent="0.2">
      <c r="D260" s="19"/>
      <c r="E260" s="19"/>
      <c r="F260" s="19"/>
      <c r="G260" s="19"/>
      <c r="H260" s="19"/>
      <c r="I260" s="19"/>
    </row>
    <row r="261" spans="4:9" x14ac:dyDescent="0.2">
      <c r="D261" s="19"/>
      <c r="E261" s="19"/>
      <c r="F261" s="19"/>
      <c r="G261" s="19"/>
      <c r="H261" s="19"/>
      <c r="I261" s="19"/>
    </row>
    <row r="262" spans="4:9" x14ac:dyDescent="0.2">
      <c r="D262" s="19"/>
      <c r="E262" s="19"/>
      <c r="F262" s="19"/>
      <c r="G262" s="19"/>
      <c r="H262" s="19"/>
      <c r="I262" s="19"/>
    </row>
    <row r="263" spans="4:9" x14ac:dyDescent="0.2">
      <c r="D263" s="19"/>
      <c r="E263" s="19"/>
      <c r="F263" s="19"/>
      <c r="G263" s="19"/>
      <c r="H263" s="19"/>
      <c r="I263" s="19"/>
    </row>
    <row r="264" spans="4:9" x14ac:dyDescent="0.2">
      <c r="D264" s="19"/>
      <c r="E264" s="19"/>
      <c r="F264" s="19"/>
      <c r="G264" s="19"/>
      <c r="H264" s="19"/>
      <c r="I264" s="19"/>
    </row>
    <row r="265" spans="4:9" x14ac:dyDescent="0.2">
      <c r="D265" s="19"/>
      <c r="E265" s="19"/>
      <c r="F265" s="19"/>
      <c r="G265" s="19"/>
      <c r="H265" s="19"/>
      <c r="I265" s="19"/>
    </row>
    <row r="266" spans="4:9" x14ac:dyDescent="0.2">
      <c r="D266" s="19"/>
      <c r="E266" s="19"/>
      <c r="F266" s="19"/>
      <c r="G266" s="19"/>
      <c r="H266" s="19"/>
      <c r="I266" s="19"/>
    </row>
    <row r="267" spans="4:9" x14ac:dyDescent="0.2">
      <c r="D267" s="19"/>
      <c r="E267" s="19"/>
      <c r="F267" s="19"/>
      <c r="G267" s="19"/>
      <c r="H267" s="19"/>
      <c r="I267" s="19"/>
    </row>
    <row r="268" spans="4:9" x14ac:dyDescent="0.2">
      <c r="D268" s="19"/>
      <c r="E268" s="19"/>
      <c r="F268" s="19"/>
      <c r="G268" s="19"/>
      <c r="H268" s="19"/>
      <c r="I268" s="19"/>
    </row>
    <row r="269" spans="4:9" x14ac:dyDescent="0.2">
      <c r="D269" s="19"/>
      <c r="E269" s="19"/>
      <c r="F269" s="19"/>
      <c r="G269" s="19"/>
      <c r="H269" s="19"/>
      <c r="I269" s="19"/>
    </row>
    <row r="270" spans="4:9" x14ac:dyDescent="0.2">
      <c r="D270" s="19"/>
      <c r="E270" s="19"/>
      <c r="F270" s="19"/>
      <c r="G270" s="19"/>
      <c r="H270" s="19"/>
      <c r="I270" s="19"/>
    </row>
    <row r="271" spans="4:9" x14ac:dyDescent="0.2">
      <c r="D271" s="19"/>
      <c r="E271" s="19"/>
      <c r="F271" s="19"/>
      <c r="G271" s="19"/>
      <c r="H271" s="19"/>
      <c r="I271" s="19"/>
    </row>
    <row r="272" spans="4:9" x14ac:dyDescent="0.2">
      <c r="D272" s="19"/>
      <c r="E272" s="19"/>
      <c r="F272" s="19"/>
      <c r="G272" s="19"/>
      <c r="H272" s="19"/>
      <c r="I272" s="19"/>
    </row>
    <row r="273" spans="4:9" x14ac:dyDescent="0.2">
      <c r="D273" s="19"/>
      <c r="E273" s="19"/>
      <c r="F273" s="19"/>
      <c r="G273" s="19"/>
      <c r="H273" s="19"/>
      <c r="I273" s="19"/>
    </row>
    <row r="274" spans="4:9" x14ac:dyDescent="0.2">
      <c r="D274" s="19"/>
      <c r="E274" s="19"/>
      <c r="F274" s="19"/>
      <c r="G274" s="19"/>
      <c r="H274" s="19"/>
      <c r="I274" s="19"/>
    </row>
    <row r="275" spans="4:9" x14ac:dyDescent="0.2">
      <c r="D275" s="19"/>
      <c r="E275" s="19"/>
      <c r="F275" s="19"/>
      <c r="G275" s="19"/>
      <c r="H275" s="19"/>
      <c r="I275" s="19"/>
    </row>
    <row r="276" spans="4:9" x14ac:dyDescent="0.2">
      <c r="D276" s="19"/>
      <c r="E276" s="19"/>
      <c r="F276" s="19"/>
      <c r="G276" s="19"/>
      <c r="H276" s="19"/>
      <c r="I276" s="19"/>
    </row>
    <row r="277" spans="4:9" x14ac:dyDescent="0.2">
      <c r="D277" s="19"/>
      <c r="E277" s="19"/>
      <c r="F277" s="19"/>
      <c r="G277" s="19"/>
      <c r="H277" s="19"/>
      <c r="I277" s="19"/>
    </row>
    <row r="278" spans="4:9" x14ac:dyDescent="0.2">
      <c r="D278" s="19"/>
      <c r="E278" s="19"/>
      <c r="F278" s="19"/>
      <c r="G278" s="19"/>
      <c r="H278" s="19"/>
      <c r="I278" s="19"/>
    </row>
    <row r="279" spans="4:9" x14ac:dyDescent="0.2">
      <c r="D279" s="19"/>
      <c r="E279" s="19"/>
      <c r="F279" s="19"/>
      <c r="G279" s="19"/>
      <c r="H279" s="19"/>
      <c r="I279" s="19"/>
    </row>
    <row r="280" spans="4:9" x14ac:dyDescent="0.2">
      <c r="D280" s="19"/>
      <c r="E280" s="19"/>
      <c r="F280" s="19"/>
      <c r="G280" s="19"/>
      <c r="H280" s="19"/>
      <c r="I280" s="19"/>
    </row>
    <row r="281" spans="4:9" x14ac:dyDescent="0.2">
      <c r="D281" s="19"/>
      <c r="E281" s="19"/>
      <c r="F281" s="19"/>
      <c r="G281" s="19"/>
      <c r="H281" s="19"/>
      <c r="I281" s="19"/>
    </row>
    <row r="282" spans="4:9" x14ac:dyDescent="0.2">
      <c r="D282" s="19"/>
      <c r="E282" s="19"/>
      <c r="F282" s="19"/>
      <c r="G282" s="19"/>
      <c r="H282" s="19"/>
      <c r="I282" s="19"/>
    </row>
    <row r="283" spans="4:9" x14ac:dyDescent="0.2">
      <c r="D283" s="19"/>
      <c r="E283" s="19"/>
      <c r="F283" s="19"/>
      <c r="G283" s="19"/>
      <c r="H283" s="19"/>
      <c r="I283" s="19"/>
    </row>
    <row r="284" spans="4:9" x14ac:dyDescent="0.2">
      <c r="D284" s="19"/>
      <c r="E284" s="19"/>
      <c r="F284" s="19"/>
      <c r="G284" s="19"/>
      <c r="H284" s="19"/>
      <c r="I284" s="19"/>
    </row>
    <row r="285" spans="4:9" x14ac:dyDescent="0.2">
      <c r="D285" s="19"/>
      <c r="E285" s="19"/>
      <c r="F285" s="19"/>
      <c r="G285" s="19"/>
      <c r="H285" s="19"/>
      <c r="I285" s="19"/>
    </row>
    <row r="286" spans="4:9" x14ac:dyDescent="0.2">
      <c r="D286" s="19"/>
      <c r="E286" s="19"/>
      <c r="F286" s="19"/>
      <c r="G286" s="19"/>
      <c r="H286" s="19"/>
      <c r="I286" s="19"/>
    </row>
    <row r="287" spans="4:9" x14ac:dyDescent="0.2">
      <c r="D287" s="19"/>
      <c r="E287" s="19"/>
      <c r="F287" s="19"/>
      <c r="G287" s="19"/>
      <c r="H287" s="19"/>
      <c r="I287" s="19"/>
    </row>
    <row r="288" spans="4:9" x14ac:dyDescent="0.2">
      <c r="D288" s="19"/>
      <c r="E288" s="19"/>
      <c r="F288" s="19"/>
      <c r="G288" s="19"/>
      <c r="H288" s="19"/>
      <c r="I288" s="19"/>
    </row>
    <row r="289" spans="4:9" x14ac:dyDescent="0.2">
      <c r="D289" s="19"/>
      <c r="E289" s="19"/>
      <c r="F289" s="19"/>
      <c r="G289" s="19"/>
      <c r="H289" s="19"/>
      <c r="I289" s="19"/>
    </row>
    <row r="290" spans="4:9" x14ac:dyDescent="0.2">
      <c r="D290" s="19"/>
      <c r="E290" s="19"/>
      <c r="F290" s="19"/>
      <c r="G290" s="19"/>
      <c r="H290" s="19"/>
      <c r="I290" s="19"/>
    </row>
    <row r="291" spans="4:9" x14ac:dyDescent="0.2">
      <c r="D291" s="19"/>
      <c r="E291" s="19"/>
      <c r="F291" s="19"/>
      <c r="G291" s="19"/>
      <c r="H291" s="19"/>
      <c r="I291" s="19"/>
    </row>
    <row r="292" spans="4:9" x14ac:dyDescent="0.2">
      <c r="D292" s="19"/>
      <c r="E292" s="19"/>
      <c r="F292" s="19"/>
      <c r="G292" s="19"/>
      <c r="H292" s="19"/>
      <c r="I292" s="19"/>
    </row>
    <row r="293" spans="4:9" x14ac:dyDescent="0.2">
      <c r="D293" s="19"/>
      <c r="E293" s="19"/>
      <c r="F293" s="19"/>
      <c r="G293" s="19"/>
      <c r="H293" s="19"/>
      <c r="I293" s="19"/>
    </row>
    <row r="294" spans="4:9" x14ac:dyDescent="0.2">
      <c r="D294" s="19"/>
      <c r="E294" s="19"/>
      <c r="F294" s="19"/>
      <c r="G294" s="19"/>
      <c r="H294" s="19"/>
      <c r="I294" s="19"/>
    </row>
    <row r="295" spans="4:9" x14ac:dyDescent="0.2">
      <c r="D295" s="19"/>
      <c r="E295" s="19"/>
      <c r="F295" s="19"/>
      <c r="G295" s="19"/>
      <c r="H295" s="19"/>
      <c r="I295" s="19"/>
    </row>
    <row r="296" spans="4:9" x14ac:dyDescent="0.2">
      <c r="D296" s="19"/>
      <c r="E296" s="19"/>
      <c r="F296" s="19"/>
      <c r="G296" s="19"/>
      <c r="H296" s="19"/>
      <c r="I296" s="19"/>
    </row>
    <row r="297" spans="4:9" x14ac:dyDescent="0.2">
      <c r="D297" s="19"/>
      <c r="E297" s="19"/>
      <c r="F297" s="19"/>
      <c r="G297" s="19"/>
      <c r="H297" s="19"/>
      <c r="I297" s="19"/>
    </row>
    <row r="298" spans="4:9" x14ac:dyDescent="0.2">
      <c r="D298" s="19"/>
      <c r="E298" s="19"/>
      <c r="F298" s="19"/>
      <c r="G298" s="19"/>
      <c r="H298" s="19"/>
      <c r="I298" s="19"/>
    </row>
    <row r="299" spans="4:9" x14ac:dyDescent="0.2">
      <c r="D299" s="19"/>
      <c r="E299" s="19"/>
      <c r="F299" s="19"/>
      <c r="G299" s="19"/>
      <c r="H299" s="19"/>
      <c r="I299" s="19"/>
    </row>
    <row r="300" spans="4:9" x14ac:dyDescent="0.2">
      <c r="D300" s="19"/>
      <c r="E300" s="19"/>
      <c r="F300" s="19"/>
      <c r="G300" s="19"/>
      <c r="H300" s="19"/>
      <c r="I300" s="19"/>
    </row>
    <row r="301" spans="4:9" x14ac:dyDescent="0.2">
      <c r="D301" s="19"/>
      <c r="E301" s="19"/>
      <c r="F301" s="19"/>
      <c r="G301" s="19"/>
      <c r="H301" s="19"/>
      <c r="I301" s="19"/>
    </row>
    <row r="302" spans="4:9" x14ac:dyDescent="0.2">
      <c r="D302" s="19"/>
      <c r="E302" s="19"/>
      <c r="F302" s="19"/>
      <c r="G302" s="19"/>
      <c r="H302" s="19"/>
      <c r="I302" s="19"/>
    </row>
    <row r="303" spans="4:9" x14ac:dyDescent="0.2">
      <c r="D303" s="19"/>
      <c r="E303" s="19"/>
      <c r="F303" s="19"/>
      <c r="G303" s="19"/>
      <c r="H303" s="19"/>
      <c r="I303" s="19"/>
    </row>
    <row r="304" spans="4:9" x14ac:dyDescent="0.2">
      <c r="D304" s="19"/>
      <c r="E304" s="19"/>
      <c r="F304" s="19"/>
      <c r="G304" s="19"/>
      <c r="H304" s="19"/>
      <c r="I304" s="19"/>
    </row>
    <row r="305" spans="4:9" x14ac:dyDescent="0.2">
      <c r="D305" s="19"/>
      <c r="E305" s="19"/>
      <c r="F305" s="19"/>
      <c r="G305" s="19"/>
      <c r="H305" s="19"/>
      <c r="I305" s="19"/>
    </row>
    <row r="306" spans="4:9" x14ac:dyDescent="0.2">
      <c r="D306" s="19"/>
      <c r="E306" s="19"/>
      <c r="F306" s="19"/>
      <c r="G306" s="19"/>
      <c r="H306" s="19"/>
      <c r="I306" s="19"/>
    </row>
    <row r="307" spans="4:9" x14ac:dyDescent="0.2">
      <c r="D307" s="19"/>
      <c r="E307" s="19"/>
      <c r="F307" s="19"/>
      <c r="G307" s="19"/>
      <c r="H307" s="19"/>
      <c r="I307" s="19"/>
    </row>
    <row r="308" spans="4:9" x14ac:dyDescent="0.2">
      <c r="D308" s="19"/>
      <c r="E308" s="19"/>
      <c r="F308" s="19"/>
      <c r="G308" s="19"/>
      <c r="H308" s="19"/>
      <c r="I308" s="19"/>
    </row>
    <row r="309" spans="4:9" x14ac:dyDescent="0.2">
      <c r="D309" s="19"/>
      <c r="E309" s="19"/>
      <c r="F309" s="19"/>
      <c r="G309" s="19"/>
      <c r="H309" s="19"/>
      <c r="I309" s="19"/>
    </row>
    <row r="310" spans="4:9" x14ac:dyDescent="0.2">
      <c r="D310" s="19"/>
      <c r="E310" s="19"/>
      <c r="F310" s="19"/>
      <c r="G310" s="19"/>
      <c r="H310" s="19"/>
      <c r="I310" s="19"/>
    </row>
    <row r="311" spans="4:9" x14ac:dyDescent="0.2">
      <c r="D311" s="19"/>
      <c r="E311" s="19"/>
      <c r="F311" s="19"/>
      <c r="G311" s="19"/>
      <c r="H311" s="19"/>
      <c r="I311" s="19"/>
    </row>
    <row r="312" spans="4:9" x14ac:dyDescent="0.2">
      <c r="D312" s="19"/>
      <c r="E312" s="19"/>
      <c r="F312" s="19"/>
      <c r="G312" s="19"/>
      <c r="H312" s="19"/>
      <c r="I312" s="19"/>
    </row>
    <row r="313" spans="4:9" x14ac:dyDescent="0.2">
      <c r="D313" s="19"/>
      <c r="E313" s="19"/>
      <c r="F313" s="19"/>
      <c r="G313" s="19"/>
      <c r="H313" s="19"/>
      <c r="I313" s="19"/>
    </row>
    <row r="314" spans="4:9" x14ac:dyDescent="0.2">
      <c r="D314" s="19"/>
      <c r="E314" s="19"/>
      <c r="F314" s="19"/>
      <c r="G314" s="19"/>
      <c r="H314" s="19"/>
      <c r="I314" s="19"/>
    </row>
    <row r="315" spans="4:9" x14ac:dyDescent="0.2">
      <c r="D315" s="19"/>
      <c r="E315" s="19"/>
      <c r="F315" s="19"/>
      <c r="G315" s="19"/>
      <c r="H315" s="19"/>
      <c r="I315" s="19"/>
    </row>
    <row r="316" spans="4:9" x14ac:dyDescent="0.2">
      <c r="D316" s="19"/>
      <c r="E316" s="19"/>
      <c r="F316" s="19"/>
      <c r="G316" s="19"/>
      <c r="H316" s="19"/>
      <c r="I316" s="19"/>
    </row>
    <row r="317" spans="4:9" x14ac:dyDescent="0.2">
      <c r="D317" s="19"/>
      <c r="E317" s="19"/>
      <c r="F317" s="19"/>
      <c r="G317" s="19"/>
      <c r="H317" s="19"/>
      <c r="I317" s="19"/>
    </row>
    <row r="318" spans="4:9" x14ac:dyDescent="0.2">
      <c r="D318" s="19"/>
      <c r="E318" s="19"/>
      <c r="F318" s="19"/>
      <c r="G318" s="19"/>
      <c r="H318" s="19"/>
      <c r="I318" s="19"/>
    </row>
    <row r="319" spans="4:9" x14ac:dyDescent="0.2">
      <c r="D319" s="19"/>
      <c r="E319" s="19"/>
      <c r="F319" s="19"/>
      <c r="G319" s="19"/>
      <c r="H319" s="19"/>
      <c r="I319" s="19"/>
    </row>
    <row r="320" spans="4:9" x14ac:dyDescent="0.2">
      <c r="D320" s="19"/>
      <c r="E320" s="19"/>
      <c r="F320" s="19"/>
      <c r="G320" s="19"/>
      <c r="H320" s="19"/>
      <c r="I320" s="19"/>
    </row>
    <row r="321" spans="4:9" x14ac:dyDescent="0.2">
      <c r="D321" s="19"/>
      <c r="E321" s="19"/>
      <c r="F321" s="19"/>
      <c r="G321" s="19"/>
      <c r="H321" s="19"/>
      <c r="I321" s="19"/>
    </row>
    <row r="322" spans="4:9" x14ac:dyDescent="0.2">
      <c r="D322" s="19"/>
      <c r="E322" s="19"/>
      <c r="F322" s="19"/>
      <c r="G322" s="19"/>
      <c r="H322" s="19"/>
      <c r="I322" s="19"/>
    </row>
    <row r="323" spans="4:9" x14ac:dyDescent="0.2">
      <c r="D323" s="19"/>
      <c r="E323" s="19"/>
      <c r="F323" s="19"/>
      <c r="G323" s="19"/>
      <c r="H323" s="19"/>
      <c r="I323" s="19"/>
    </row>
    <row r="324" spans="4:9" x14ac:dyDescent="0.2">
      <c r="D324" s="19"/>
      <c r="E324" s="19"/>
      <c r="F324" s="19"/>
      <c r="G324" s="19"/>
      <c r="H324" s="19"/>
      <c r="I324" s="19"/>
    </row>
    <row r="325" spans="4:9" x14ac:dyDescent="0.2">
      <c r="D325" s="19"/>
      <c r="E325" s="19"/>
      <c r="F325" s="19"/>
      <c r="G325" s="19"/>
      <c r="H325" s="19"/>
      <c r="I325" s="19"/>
    </row>
    <row r="326" spans="4:9" x14ac:dyDescent="0.2">
      <c r="D326" s="19"/>
      <c r="E326" s="19"/>
      <c r="F326" s="19"/>
      <c r="G326" s="19"/>
      <c r="H326" s="19"/>
      <c r="I326" s="19"/>
    </row>
    <row r="327" spans="4:9" x14ac:dyDescent="0.2">
      <c r="D327" s="19"/>
      <c r="E327" s="19"/>
      <c r="F327" s="19"/>
      <c r="G327" s="19"/>
      <c r="H327" s="19"/>
      <c r="I327" s="19"/>
    </row>
    <row r="328" spans="4:9" x14ac:dyDescent="0.2">
      <c r="D328" s="19"/>
      <c r="E328" s="19"/>
      <c r="F328" s="19"/>
      <c r="G328" s="19"/>
      <c r="H328" s="19"/>
      <c r="I328" s="19"/>
    </row>
    <row r="329" spans="4:9" x14ac:dyDescent="0.2">
      <c r="D329" s="19"/>
      <c r="E329" s="19"/>
      <c r="F329" s="19"/>
      <c r="G329" s="19"/>
      <c r="H329" s="19"/>
      <c r="I329" s="19"/>
    </row>
    <row r="330" spans="4:9" x14ac:dyDescent="0.2">
      <c r="D330" s="19"/>
      <c r="E330" s="19"/>
      <c r="F330" s="19"/>
      <c r="G330" s="19"/>
      <c r="H330" s="19"/>
      <c r="I330" s="19"/>
    </row>
    <row r="331" spans="4:9" x14ac:dyDescent="0.2">
      <c r="D331" s="19"/>
      <c r="E331" s="19"/>
      <c r="F331" s="19"/>
      <c r="G331" s="19"/>
      <c r="H331" s="19"/>
      <c r="I331" s="19"/>
    </row>
    <row r="332" spans="4:9" x14ac:dyDescent="0.2">
      <c r="D332" s="19"/>
      <c r="E332" s="19"/>
      <c r="F332" s="19"/>
      <c r="G332" s="19"/>
      <c r="H332" s="19"/>
      <c r="I332" s="19"/>
    </row>
    <row r="333" spans="4:9" x14ac:dyDescent="0.2">
      <c r="D333" s="19"/>
      <c r="E333" s="19"/>
      <c r="F333" s="19"/>
      <c r="G333" s="19"/>
      <c r="H333" s="19"/>
      <c r="I333" s="19"/>
    </row>
    <row r="334" spans="4:9" x14ac:dyDescent="0.2">
      <c r="D334" s="19"/>
      <c r="E334" s="19"/>
      <c r="F334" s="19"/>
      <c r="G334" s="19"/>
      <c r="H334" s="19"/>
      <c r="I334" s="19"/>
    </row>
    <row r="335" spans="4:9" x14ac:dyDescent="0.2">
      <c r="D335" s="19"/>
      <c r="E335" s="19"/>
      <c r="F335" s="19"/>
      <c r="G335" s="19"/>
      <c r="H335" s="19"/>
      <c r="I335" s="19"/>
    </row>
    <row r="336" spans="4:9" x14ac:dyDescent="0.2">
      <c r="D336" s="19"/>
      <c r="E336" s="19"/>
      <c r="F336" s="19"/>
      <c r="G336" s="19"/>
      <c r="H336" s="19"/>
      <c r="I336" s="19"/>
    </row>
    <row r="337" spans="4:9" x14ac:dyDescent="0.2">
      <c r="D337" s="19"/>
      <c r="E337" s="19"/>
      <c r="F337" s="19"/>
      <c r="G337" s="19"/>
      <c r="H337" s="19"/>
      <c r="I337" s="19"/>
    </row>
    <row r="338" spans="4:9" x14ac:dyDescent="0.2">
      <c r="D338" s="19"/>
      <c r="E338" s="19"/>
      <c r="F338" s="19"/>
      <c r="G338" s="19"/>
      <c r="H338" s="19"/>
      <c r="I338" s="19"/>
    </row>
    <row r="339" spans="4:9" x14ac:dyDescent="0.2">
      <c r="D339" s="19"/>
      <c r="E339" s="19"/>
      <c r="F339" s="19"/>
      <c r="G339" s="19"/>
      <c r="H339" s="19"/>
      <c r="I339" s="19"/>
    </row>
    <row r="340" spans="4:9" x14ac:dyDescent="0.2">
      <c r="D340" s="19"/>
      <c r="E340" s="19"/>
      <c r="F340" s="19"/>
      <c r="G340" s="19"/>
      <c r="H340" s="19"/>
      <c r="I340" s="19"/>
    </row>
    <row r="341" spans="4:9" x14ac:dyDescent="0.2">
      <c r="D341" s="19"/>
      <c r="E341" s="19"/>
      <c r="F341" s="19"/>
      <c r="G341" s="19"/>
      <c r="H341" s="19"/>
      <c r="I341" s="19"/>
    </row>
    <row r="342" spans="4:9" x14ac:dyDescent="0.2">
      <c r="D342" s="19"/>
      <c r="E342" s="19"/>
      <c r="F342" s="19"/>
      <c r="G342" s="19"/>
      <c r="H342" s="19"/>
      <c r="I342" s="19"/>
    </row>
    <row r="343" spans="4:9" x14ac:dyDescent="0.2">
      <c r="D343" s="19"/>
      <c r="E343" s="19"/>
      <c r="F343" s="19"/>
      <c r="G343" s="19"/>
      <c r="H343" s="19"/>
      <c r="I343" s="19"/>
    </row>
    <row r="344" spans="4:9" x14ac:dyDescent="0.2">
      <c r="D344" s="19"/>
      <c r="E344" s="19"/>
      <c r="F344" s="19"/>
      <c r="G344" s="19"/>
      <c r="H344" s="19"/>
      <c r="I344" s="19"/>
    </row>
    <row r="345" spans="4:9" x14ac:dyDescent="0.2">
      <c r="D345" s="19"/>
      <c r="E345" s="19"/>
      <c r="F345" s="19"/>
      <c r="G345" s="19"/>
      <c r="H345" s="19"/>
      <c r="I345" s="19"/>
    </row>
    <row r="346" spans="4:9" x14ac:dyDescent="0.2">
      <c r="D346" s="19"/>
      <c r="E346" s="19"/>
      <c r="F346" s="19"/>
      <c r="G346" s="19"/>
      <c r="H346" s="19"/>
      <c r="I346" s="19"/>
    </row>
    <row r="347" spans="4:9" x14ac:dyDescent="0.2">
      <c r="D347" s="19"/>
      <c r="E347" s="19"/>
      <c r="F347" s="19"/>
      <c r="G347" s="19"/>
      <c r="H347" s="19"/>
      <c r="I347" s="19"/>
    </row>
    <row r="348" spans="4:9" x14ac:dyDescent="0.2">
      <c r="D348" s="19"/>
      <c r="E348" s="19"/>
      <c r="F348" s="19"/>
      <c r="G348" s="19"/>
      <c r="H348" s="19"/>
      <c r="I348" s="19"/>
    </row>
    <row r="349" spans="4:9" x14ac:dyDescent="0.2">
      <c r="D349" s="19"/>
      <c r="E349" s="19"/>
      <c r="F349" s="19"/>
      <c r="G349" s="19"/>
      <c r="H349" s="19"/>
      <c r="I349" s="19"/>
    </row>
    <row r="350" spans="4:9" x14ac:dyDescent="0.2">
      <c r="D350" s="19"/>
      <c r="E350" s="19"/>
      <c r="F350" s="19"/>
      <c r="G350" s="19"/>
      <c r="H350" s="19"/>
      <c r="I350" s="19"/>
    </row>
    <row r="351" spans="4:9" x14ac:dyDescent="0.2">
      <c r="D351" s="19"/>
      <c r="E351" s="19"/>
      <c r="F351" s="19"/>
      <c r="G351" s="19"/>
      <c r="H351" s="19"/>
      <c r="I351" s="19"/>
    </row>
    <row r="352" spans="4:9" x14ac:dyDescent="0.2">
      <c r="D352" s="19"/>
      <c r="E352" s="19"/>
      <c r="F352" s="19"/>
      <c r="G352" s="19"/>
      <c r="H352" s="19"/>
      <c r="I352" s="19"/>
    </row>
    <row r="353" spans="4:9" x14ac:dyDescent="0.2">
      <c r="D353" s="19"/>
      <c r="E353" s="19"/>
      <c r="F353" s="19"/>
      <c r="G353" s="19"/>
      <c r="H353" s="19"/>
      <c r="I353" s="19"/>
    </row>
    <row r="354" spans="4:9" x14ac:dyDescent="0.2">
      <c r="D354" s="19"/>
      <c r="E354" s="19"/>
      <c r="F354" s="19"/>
      <c r="G354" s="19"/>
      <c r="H354" s="19"/>
      <c r="I354" s="19"/>
    </row>
    <row r="355" spans="4:9" x14ac:dyDescent="0.2">
      <c r="D355" s="19"/>
      <c r="E355" s="19"/>
      <c r="F355" s="19"/>
      <c r="G355" s="19"/>
      <c r="H355" s="19"/>
      <c r="I355" s="19"/>
    </row>
    <row r="356" spans="4:9" x14ac:dyDescent="0.2">
      <c r="D356" s="19"/>
      <c r="E356" s="19"/>
      <c r="F356" s="19"/>
      <c r="G356" s="19"/>
      <c r="H356" s="19"/>
      <c r="I356" s="19"/>
    </row>
    <row r="357" spans="4:9" x14ac:dyDescent="0.2">
      <c r="D357" s="19"/>
      <c r="E357" s="19"/>
      <c r="F357" s="19"/>
      <c r="G357" s="19"/>
      <c r="H357" s="19"/>
      <c r="I357" s="19"/>
    </row>
    <row r="358" spans="4:9" x14ac:dyDescent="0.2">
      <c r="D358" s="19"/>
      <c r="E358" s="19"/>
      <c r="F358" s="19"/>
      <c r="G358" s="19"/>
      <c r="H358" s="19"/>
      <c r="I358" s="19"/>
    </row>
    <row r="359" spans="4:9" x14ac:dyDescent="0.2">
      <c r="D359" s="19"/>
      <c r="E359" s="19"/>
      <c r="F359" s="19"/>
      <c r="G359" s="19"/>
      <c r="H359" s="19"/>
      <c r="I359" s="19"/>
    </row>
    <row r="360" spans="4:9" x14ac:dyDescent="0.2">
      <c r="D360" s="19"/>
      <c r="E360" s="19"/>
      <c r="F360" s="19"/>
      <c r="G360" s="19"/>
      <c r="H360" s="19"/>
      <c r="I360" s="19"/>
    </row>
    <row r="361" spans="4:9" x14ac:dyDescent="0.2">
      <c r="D361" s="19"/>
      <c r="E361" s="19"/>
      <c r="F361" s="19"/>
      <c r="G361" s="19"/>
      <c r="H361" s="19"/>
      <c r="I361" s="19"/>
    </row>
    <row r="362" spans="4:9" x14ac:dyDescent="0.2">
      <c r="D362" s="19"/>
      <c r="E362" s="19"/>
      <c r="F362" s="19"/>
      <c r="G362" s="19"/>
      <c r="H362" s="19"/>
      <c r="I362" s="19"/>
    </row>
    <row r="363" spans="4:9" x14ac:dyDescent="0.2">
      <c r="D363" s="19"/>
      <c r="E363" s="19"/>
      <c r="F363" s="19"/>
      <c r="G363" s="19"/>
      <c r="H363" s="19"/>
      <c r="I363" s="19"/>
    </row>
    <row r="364" spans="4:9" x14ac:dyDescent="0.2">
      <c r="D364" s="19"/>
      <c r="E364" s="19"/>
      <c r="F364" s="19"/>
      <c r="G364" s="19"/>
      <c r="H364" s="19"/>
      <c r="I364" s="19"/>
    </row>
    <row r="365" spans="4:9" x14ac:dyDescent="0.2">
      <c r="D365" s="19"/>
      <c r="E365" s="19"/>
      <c r="F365" s="19"/>
      <c r="G365" s="19"/>
      <c r="H365" s="19"/>
      <c r="I365" s="19"/>
    </row>
    <row r="366" spans="4:9" x14ac:dyDescent="0.2">
      <c r="D366" s="19"/>
      <c r="E366" s="19"/>
      <c r="F366" s="19"/>
      <c r="G366" s="19"/>
      <c r="H366" s="19"/>
      <c r="I366" s="19"/>
    </row>
    <row r="367" spans="4:9" x14ac:dyDescent="0.2">
      <c r="D367" s="19"/>
      <c r="E367" s="19"/>
      <c r="F367" s="19"/>
      <c r="G367" s="19"/>
      <c r="H367" s="19"/>
      <c r="I367" s="19"/>
    </row>
    <row r="368" spans="4:9" x14ac:dyDescent="0.2">
      <c r="D368" s="19"/>
      <c r="E368" s="19"/>
      <c r="F368" s="19"/>
      <c r="G368" s="19"/>
      <c r="H368" s="19"/>
      <c r="I368" s="19"/>
    </row>
    <row r="369" spans="4:9" x14ac:dyDescent="0.2">
      <c r="D369" s="19"/>
      <c r="E369" s="19"/>
      <c r="F369" s="19"/>
      <c r="G369" s="19"/>
      <c r="H369" s="19"/>
      <c r="I369" s="19"/>
    </row>
    <row r="370" spans="4:9" x14ac:dyDescent="0.2">
      <c r="D370" s="19"/>
      <c r="E370" s="19"/>
      <c r="F370" s="19"/>
      <c r="G370" s="19"/>
      <c r="H370" s="19"/>
      <c r="I370" s="19"/>
    </row>
    <row r="371" spans="4:9" x14ac:dyDescent="0.2">
      <c r="D371" s="19"/>
      <c r="E371" s="19"/>
      <c r="F371" s="19"/>
      <c r="G371" s="19"/>
      <c r="H371" s="19"/>
      <c r="I371" s="19"/>
    </row>
    <row r="372" spans="4:9" x14ac:dyDescent="0.2">
      <c r="D372" s="19"/>
      <c r="E372" s="19"/>
      <c r="F372" s="19"/>
      <c r="G372" s="19"/>
      <c r="H372" s="19"/>
      <c r="I372" s="19"/>
    </row>
    <row r="373" spans="4:9" x14ac:dyDescent="0.2">
      <c r="D373" s="19"/>
      <c r="E373" s="19"/>
      <c r="F373" s="19"/>
      <c r="G373" s="19"/>
      <c r="H373" s="19"/>
      <c r="I373" s="19"/>
    </row>
    <row r="374" spans="4:9" x14ac:dyDescent="0.2">
      <c r="D374" s="19"/>
      <c r="E374" s="19"/>
      <c r="F374" s="19"/>
      <c r="G374" s="19"/>
      <c r="H374" s="19"/>
      <c r="I374" s="19"/>
    </row>
    <row r="375" spans="4:9" x14ac:dyDescent="0.2">
      <c r="D375" s="19"/>
      <c r="E375" s="19"/>
      <c r="F375" s="19"/>
      <c r="G375" s="19"/>
      <c r="H375" s="19"/>
      <c r="I375" s="19"/>
    </row>
    <row r="376" spans="4:9" x14ac:dyDescent="0.2">
      <c r="D376" s="19"/>
      <c r="E376" s="19"/>
      <c r="F376" s="19"/>
      <c r="G376" s="19"/>
      <c r="H376" s="19"/>
      <c r="I376" s="19"/>
    </row>
    <row r="377" spans="4:9" x14ac:dyDescent="0.2">
      <c r="D377" s="19"/>
      <c r="E377" s="19"/>
      <c r="F377" s="19"/>
      <c r="G377" s="19"/>
      <c r="H377" s="19"/>
      <c r="I377" s="19"/>
    </row>
    <row r="378" spans="4:9" x14ac:dyDescent="0.2">
      <c r="D378" s="19"/>
      <c r="E378" s="19"/>
      <c r="F378" s="19"/>
      <c r="G378" s="19"/>
      <c r="H378" s="19"/>
      <c r="I378" s="19"/>
    </row>
    <row r="379" spans="4:9" x14ac:dyDescent="0.2">
      <c r="D379" s="19"/>
      <c r="E379" s="19"/>
      <c r="F379" s="19"/>
      <c r="G379" s="19"/>
      <c r="H379" s="19"/>
      <c r="I379" s="19"/>
    </row>
    <row r="380" spans="4:9" x14ac:dyDescent="0.2">
      <c r="D380" s="19"/>
      <c r="E380" s="19"/>
      <c r="F380" s="19"/>
      <c r="G380" s="19"/>
      <c r="H380" s="19"/>
      <c r="I380" s="19"/>
    </row>
    <row r="381" spans="4:9" x14ac:dyDescent="0.2">
      <c r="D381" s="19"/>
      <c r="E381" s="19"/>
      <c r="F381" s="19"/>
      <c r="G381" s="19"/>
      <c r="H381" s="19"/>
      <c r="I381" s="19"/>
    </row>
    <row r="382" spans="4:9" x14ac:dyDescent="0.2">
      <c r="D382" s="19"/>
      <c r="E382" s="19"/>
      <c r="F382" s="19"/>
      <c r="G382" s="19"/>
      <c r="H382" s="19"/>
      <c r="I382" s="19"/>
    </row>
    <row r="383" spans="4:9" x14ac:dyDescent="0.2">
      <c r="D383" s="19"/>
      <c r="E383" s="19"/>
      <c r="F383" s="19"/>
      <c r="G383" s="19"/>
      <c r="H383" s="19"/>
      <c r="I383" s="19"/>
    </row>
    <row r="384" spans="4:9" x14ac:dyDescent="0.2">
      <c r="D384" s="19"/>
      <c r="E384" s="19"/>
      <c r="F384" s="19"/>
      <c r="G384" s="19"/>
      <c r="H384" s="19"/>
      <c r="I384" s="19"/>
    </row>
    <row r="385" spans="4:9" x14ac:dyDescent="0.2">
      <c r="D385" s="19"/>
      <c r="E385" s="19"/>
      <c r="F385" s="19"/>
      <c r="G385" s="19"/>
      <c r="H385" s="19"/>
      <c r="I385" s="19"/>
    </row>
    <row r="386" spans="4:9" x14ac:dyDescent="0.2">
      <c r="D386" s="19"/>
      <c r="E386" s="19"/>
      <c r="F386" s="19"/>
      <c r="G386" s="19"/>
      <c r="H386" s="19"/>
      <c r="I386" s="19"/>
    </row>
    <row r="387" spans="4:9" x14ac:dyDescent="0.2">
      <c r="D387" s="19"/>
      <c r="E387" s="19"/>
      <c r="F387" s="19"/>
      <c r="G387" s="19"/>
      <c r="H387" s="19"/>
      <c r="I387" s="19"/>
    </row>
    <row r="388" spans="4:9" x14ac:dyDescent="0.2">
      <c r="D388" s="19"/>
      <c r="E388" s="19"/>
      <c r="F388" s="19"/>
      <c r="G388" s="19"/>
      <c r="H388" s="19"/>
      <c r="I388" s="19"/>
    </row>
    <row r="389" spans="4:9" x14ac:dyDescent="0.2">
      <c r="D389" s="19"/>
      <c r="E389" s="19"/>
      <c r="F389" s="19"/>
      <c r="G389" s="19"/>
      <c r="H389" s="19"/>
      <c r="I389" s="19"/>
    </row>
    <row r="390" spans="4:9" x14ac:dyDescent="0.2">
      <c r="D390" s="19"/>
      <c r="E390" s="19"/>
      <c r="F390" s="19"/>
      <c r="G390" s="19"/>
      <c r="H390" s="19"/>
      <c r="I390" s="19"/>
    </row>
    <row r="391" spans="4:9" x14ac:dyDescent="0.2">
      <c r="D391" s="19"/>
      <c r="E391" s="19"/>
      <c r="F391" s="19"/>
      <c r="G391" s="19"/>
      <c r="H391" s="19"/>
      <c r="I391" s="19"/>
    </row>
    <row r="392" spans="4:9" x14ac:dyDescent="0.2">
      <c r="D392" s="19"/>
      <c r="E392" s="19"/>
      <c r="F392" s="19"/>
      <c r="G392" s="19"/>
      <c r="H392" s="19"/>
      <c r="I392" s="19"/>
    </row>
    <row r="393" spans="4:9" x14ac:dyDescent="0.2">
      <c r="D393" s="19"/>
      <c r="E393" s="19"/>
      <c r="F393" s="19"/>
      <c r="G393" s="19"/>
      <c r="H393" s="19"/>
      <c r="I393" s="19"/>
    </row>
    <row r="394" spans="4:9" x14ac:dyDescent="0.2">
      <c r="D394" s="19"/>
      <c r="E394" s="19"/>
      <c r="F394" s="19"/>
      <c r="G394" s="19"/>
      <c r="H394" s="19"/>
      <c r="I394" s="19"/>
    </row>
    <row r="395" spans="4:9" x14ac:dyDescent="0.2">
      <c r="D395" s="19"/>
      <c r="E395" s="19"/>
      <c r="F395" s="19"/>
      <c r="G395" s="19"/>
      <c r="H395" s="19"/>
      <c r="I395" s="19"/>
    </row>
    <row r="396" spans="4:9" x14ac:dyDescent="0.2">
      <c r="D396" s="19"/>
      <c r="E396" s="19"/>
      <c r="F396" s="19"/>
      <c r="G396" s="19"/>
      <c r="H396" s="19"/>
      <c r="I396" s="19"/>
    </row>
    <row r="397" spans="4:9" x14ac:dyDescent="0.2">
      <c r="D397" s="19"/>
      <c r="E397" s="19"/>
      <c r="F397" s="19"/>
      <c r="G397" s="19"/>
      <c r="H397" s="19"/>
      <c r="I397" s="19"/>
    </row>
    <row r="398" spans="4:9" x14ac:dyDescent="0.2">
      <c r="D398" s="19"/>
      <c r="E398" s="19"/>
      <c r="F398" s="19"/>
      <c r="G398" s="19"/>
      <c r="H398" s="19"/>
      <c r="I398" s="19"/>
    </row>
    <row r="399" spans="4:9" x14ac:dyDescent="0.2">
      <c r="D399" s="19"/>
      <c r="E399" s="19"/>
      <c r="F399" s="19"/>
      <c r="G399" s="19"/>
      <c r="H399" s="19"/>
      <c r="I399" s="19"/>
    </row>
    <row r="400" spans="4:9" x14ac:dyDescent="0.2">
      <c r="D400" s="19"/>
      <c r="E400" s="19"/>
      <c r="F400" s="19"/>
      <c r="G400" s="19"/>
      <c r="H400" s="19"/>
      <c r="I400" s="19"/>
    </row>
    <row r="401" spans="4:9" x14ac:dyDescent="0.2">
      <c r="D401" s="19"/>
      <c r="E401" s="19"/>
      <c r="F401" s="19"/>
      <c r="G401" s="19"/>
      <c r="H401" s="19"/>
      <c r="I401" s="19"/>
    </row>
    <row r="402" spans="4:9" x14ac:dyDescent="0.2">
      <c r="D402" s="19"/>
      <c r="E402" s="19"/>
      <c r="F402" s="19"/>
      <c r="G402" s="19"/>
      <c r="H402" s="19"/>
      <c r="I402" s="19"/>
    </row>
    <row r="403" spans="4:9" x14ac:dyDescent="0.2">
      <c r="D403" s="19"/>
      <c r="E403" s="19"/>
      <c r="F403" s="19"/>
      <c r="G403" s="19"/>
      <c r="H403" s="19"/>
      <c r="I403" s="19"/>
    </row>
    <row r="404" spans="4:9" x14ac:dyDescent="0.2">
      <c r="D404" s="19"/>
      <c r="E404" s="19"/>
      <c r="F404" s="19"/>
      <c r="G404" s="19"/>
      <c r="H404" s="19"/>
      <c r="I404" s="19"/>
    </row>
    <row r="405" spans="4:9" x14ac:dyDescent="0.2">
      <c r="D405" s="19"/>
      <c r="E405" s="19"/>
      <c r="F405" s="19"/>
      <c r="G405" s="19"/>
      <c r="H405" s="19"/>
      <c r="I405" s="19"/>
    </row>
    <row r="406" spans="4:9" x14ac:dyDescent="0.2">
      <c r="D406" s="19"/>
      <c r="E406" s="19"/>
      <c r="F406" s="19"/>
      <c r="G406" s="19"/>
      <c r="H406" s="19"/>
      <c r="I406" s="19"/>
    </row>
    <row r="407" spans="4:9" x14ac:dyDescent="0.2">
      <c r="D407" s="19"/>
      <c r="E407" s="19"/>
      <c r="F407" s="19"/>
      <c r="G407" s="19"/>
      <c r="H407" s="19"/>
      <c r="I407" s="19"/>
    </row>
    <row r="408" spans="4:9" x14ac:dyDescent="0.2">
      <c r="D408" s="19"/>
      <c r="E408" s="19"/>
      <c r="F408" s="19"/>
      <c r="G408" s="19"/>
      <c r="H408" s="19"/>
      <c r="I408" s="19"/>
    </row>
    <row r="409" spans="4:9" x14ac:dyDescent="0.2">
      <c r="D409" s="19"/>
      <c r="E409" s="19"/>
      <c r="F409" s="19"/>
      <c r="G409" s="19"/>
      <c r="H409" s="19"/>
      <c r="I409" s="19"/>
    </row>
    <row r="410" spans="4:9" x14ac:dyDescent="0.2">
      <c r="D410" s="19"/>
      <c r="E410" s="19"/>
      <c r="F410" s="19"/>
      <c r="G410" s="19"/>
      <c r="H410" s="19"/>
      <c r="I410" s="19"/>
    </row>
    <row r="411" spans="4:9" x14ac:dyDescent="0.2">
      <c r="D411" s="19"/>
      <c r="E411" s="19"/>
      <c r="F411" s="19"/>
      <c r="G411" s="19"/>
      <c r="H411" s="19"/>
      <c r="I411" s="19"/>
    </row>
    <row r="412" spans="4:9" x14ac:dyDescent="0.2">
      <c r="D412" s="19"/>
      <c r="E412" s="19"/>
      <c r="F412" s="19"/>
      <c r="G412" s="19"/>
      <c r="H412" s="19"/>
      <c r="I412" s="19"/>
    </row>
    <row r="413" spans="4:9" x14ac:dyDescent="0.2">
      <c r="D413" s="19"/>
      <c r="E413" s="19"/>
      <c r="F413" s="19"/>
      <c r="G413" s="19"/>
      <c r="H413" s="19"/>
      <c r="I413" s="19"/>
    </row>
    <row r="414" spans="4:9" x14ac:dyDescent="0.2">
      <c r="D414" s="19"/>
      <c r="E414" s="19"/>
      <c r="F414" s="19"/>
      <c r="G414" s="19"/>
      <c r="H414" s="19"/>
      <c r="I414" s="19"/>
    </row>
    <row r="415" spans="4:9" x14ac:dyDescent="0.2">
      <c r="D415" s="19"/>
      <c r="E415" s="19"/>
      <c r="F415" s="19"/>
      <c r="G415" s="19"/>
      <c r="H415" s="19"/>
      <c r="I415" s="19"/>
    </row>
    <row r="416" spans="4:9" x14ac:dyDescent="0.2">
      <c r="D416" s="19"/>
      <c r="E416" s="19"/>
      <c r="F416" s="19"/>
      <c r="G416" s="19"/>
      <c r="H416" s="19"/>
      <c r="I416" s="19"/>
    </row>
    <row r="417" spans="4:9" x14ac:dyDescent="0.2">
      <c r="D417" s="19"/>
      <c r="E417" s="19"/>
      <c r="F417" s="19"/>
      <c r="G417" s="19"/>
      <c r="H417" s="19"/>
      <c r="I417" s="19"/>
    </row>
    <row r="418" spans="4:9" x14ac:dyDescent="0.2">
      <c r="D418" s="19"/>
      <c r="E418" s="19"/>
      <c r="F418" s="19"/>
      <c r="G418" s="19"/>
      <c r="H418" s="19"/>
      <c r="I418" s="19"/>
    </row>
    <row r="419" spans="4:9" x14ac:dyDescent="0.2">
      <c r="D419" s="19"/>
      <c r="E419" s="19"/>
      <c r="F419" s="19"/>
      <c r="G419" s="19"/>
      <c r="H419" s="19"/>
      <c r="I419" s="19"/>
    </row>
    <row r="420" spans="4:9" x14ac:dyDescent="0.2">
      <c r="D420" s="19"/>
      <c r="E420" s="19"/>
      <c r="F420" s="19"/>
      <c r="G420" s="19"/>
      <c r="H420" s="19"/>
      <c r="I420" s="19"/>
    </row>
    <row r="421" spans="4:9" x14ac:dyDescent="0.2">
      <c r="D421" s="19"/>
      <c r="E421" s="19"/>
      <c r="F421" s="19"/>
      <c r="G421" s="19"/>
      <c r="H421" s="19"/>
      <c r="I421" s="19"/>
    </row>
    <row r="422" spans="4:9" x14ac:dyDescent="0.2">
      <c r="D422" s="19"/>
      <c r="E422" s="19"/>
      <c r="F422" s="19"/>
      <c r="G422" s="19"/>
      <c r="H422" s="19"/>
      <c r="I422" s="19"/>
    </row>
    <row r="423" spans="4:9" x14ac:dyDescent="0.2">
      <c r="D423" s="19"/>
      <c r="E423" s="19"/>
      <c r="F423" s="19"/>
      <c r="G423" s="19"/>
      <c r="H423" s="19"/>
      <c r="I423" s="19"/>
    </row>
    <row r="424" spans="4:9" x14ac:dyDescent="0.2">
      <c r="D424" s="19"/>
      <c r="E424" s="19"/>
      <c r="F424" s="19"/>
      <c r="G424" s="19"/>
      <c r="H424" s="19"/>
      <c r="I424" s="19"/>
    </row>
    <row r="425" spans="4:9" x14ac:dyDescent="0.2">
      <c r="D425" s="19"/>
      <c r="E425" s="19"/>
      <c r="F425" s="19"/>
      <c r="G425" s="19"/>
      <c r="H425" s="19"/>
      <c r="I425" s="19"/>
    </row>
    <row r="426" spans="4:9" x14ac:dyDescent="0.2">
      <c r="D426" s="19"/>
      <c r="E426" s="19"/>
      <c r="F426" s="19"/>
      <c r="G426" s="19"/>
      <c r="H426" s="19"/>
      <c r="I426" s="19"/>
    </row>
    <row r="427" spans="4:9" x14ac:dyDescent="0.2">
      <c r="D427" s="19"/>
      <c r="E427" s="19"/>
      <c r="F427" s="19"/>
      <c r="G427" s="19"/>
      <c r="H427" s="19"/>
      <c r="I427" s="19"/>
    </row>
    <row r="428" spans="4:9" x14ac:dyDescent="0.2">
      <c r="D428" s="19"/>
      <c r="E428" s="19"/>
      <c r="F428" s="19"/>
      <c r="G428" s="19"/>
      <c r="H428" s="19"/>
      <c r="I428" s="19"/>
    </row>
    <row r="429" spans="4:9" x14ac:dyDescent="0.2">
      <c r="D429" s="19"/>
      <c r="E429" s="19"/>
      <c r="F429" s="19"/>
      <c r="G429" s="19"/>
      <c r="H429" s="19"/>
      <c r="I429" s="19"/>
    </row>
    <row r="430" spans="4:9" x14ac:dyDescent="0.2">
      <c r="D430" s="19"/>
      <c r="E430" s="19"/>
      <c r="F430" s="19"/>
      <c r="G430" s="19"/>
      <c r="H430" s="19"/>
      <c r="I430" s="19"/>
    </row>
    <row r="431" spans="4:9" x14ac:dyDescent="0.2">
      <c r="D431" s="19"/>
      <c r="E431" s="19"/>
      <c r="F431" s="19"/>
      <c r="G431" s="19"/>
      <c r="H431" s="19"/>
      <c r="I431" s="19"/>
    </row>
    <row r="432" spans="4:9" x14ac:dyDescent="0.2">
      <c r="D432" s="19"/>
      <c r="E432" s="19"/>
      <c r="F432" s="19"/>
      <c r="G432" s="19"/>
      <c r="H432" s="19"/>
      <c r="I432" s="19"/>
    </row>
    <row r="433" spans="4:9" x14ac:dyDescent="0.2">
      <c r="D433" s="19"/>
      <c r="E433" s="19"/>
      <c r="F433" s="19"/>
      <c r="G433" s="19"/>
      <c r="H433" s="19"/>
      <c r="I433" s="19"/>
    </row>
    <row r="434" spans="4:9" x14ac:dyDescent="0.2">
      <c r="D434" s="19"/>
      <c r="E434" s="19"/>
      <c r="F434" s="19"/>
      <c r="G434" s="19"/>
      <c r="H434" s="19"/>
      <c r="I434" s="19"/>
    </row>
    <row r="435" spans="4:9" x14ac:dyDescent="0.2">
      <c r="D435" s="19"/>
      <c r="E435" s="19"/>
      <c r="F435" s="19"/>
      <c r="G435" s="19"/>
      <c r="H435" s="19"/>
      <c r="I435" s="19"/>
    </row>
    <row r="436" spans="4:9" x14ac:dyDescent="0.2">
      <c r="D436" s="19"/>
      <c r="E436" s="19"/>
      <c r="F436" s="19"/>
      <c r="G436" s="19"/>
      <c r="H436" s="19"/>
      <c r="I436" s="19"/>
    </row>
    <row r="437" spans="4:9" x14ac:dyDescent="0.2">
      <c r="D437" s="19"/>
      <c r="E437" s="19"/>
      <c r="F437" s="19"/>
      <c r="G437" s="19"/>
      <c r="H437" s="19"/>
      <c r="I437" s="19"/>
    </row>
    <row r="438" spans="4:9" x14ac:dyDescent="0.2">
      <c r="D438" s="19"/>
      <c r="E438" s="19"/>
      <c r="F438" s="19"/>
      <c r="G438" s="19"/>
      <c r="H438" s="19"/>
      <c r="I438" s="19"/>
    </row>
    <row r="439" spans="4:9" x14ac:dyDescent="0.2">
      <c r="D439" s="19"/>
      <c r="E439" s="19"/>
      <c r="F439" s="19"/>
      <c r="G439" s="19"/>
      <c r="H439" s="19"/>
      <c r="I439" s="19"/>
    </row>
    <row r="440" spans="4:9" x14ac:dyDescent="0.2">
      <c r="D440" s="19"/>
      <c r="E440" s="19"/>
      <c r="F440" s="19"/>
      <c r="G440" s="19"/>
      <c r="H440" s="19"/>
      <c r="I440" s="19"/>
    </row>
    <row r="441" spans="4:9" x14ac:dyDescent="0.2">
      <c r="D441" s="19"/>
      <c r="E441" s="19"/>
      <c r="F441" s="19"/>
      <c r="G441" s="19"/>
      <c r="H441" s="19"/>
      <c r="I441" s="19"/>
    </row>
    <row r="442" spans="4:9" x14ac:dyDescent="0.2">
      <c r="D442" s="19"/>
      <c r="E442" s="19"/>
      <c r="F442" s="19"/>
      <c r="G442" s="19"/>
      <c r="H442" s="19"/>
      <c r="I442" s="19"/>
    </row>
    <row r="443" spans="4:9" x14ac:dyDescent="0.2">
      <c r="D443" s="19"/>
      <c r="E443" s="19"/>
      <c r="F443" s="19"/>
      <c r="G443" s="19"/>
      <c r="H443" s="19"/>
      <c r="I443" s="19"/>
    </row>
    <row r="444" spans="4:9" x14ac:dyDescent="0.2">
      <c r="D444" s="19"/>
      <c r="E444" s="19"/>
      <c r="F444" s="19"/>
      <c r="G444" s="19"/>
      <c r="H444" s="19"/>
      <c r="I444" s="19"/>
    </row>
    <row r="445" spans="4:9" x14ac:dyDescent="0.2">
      <c r="D445" s="19"/>
      <c r="E445" s="19"/>
      <c r="F445" s="19"/>
      <c r="G445" s="19"/>
      <c r="H445" s="19"/>
      <c r="I445" s="19"/>
    </row>
    <row r="446" spans="4:9" x14ac:dyDescent="0.2">
      <c r="D446" s="19"/>
      <c r="E446" s="19"/>
      <c r="F446" s="19"/>
      <c r="G446" s="19"/>
      <c r="H446" s="19"/>
      <c r="I446" s="19"/>
    </row>
    <row r="447" spans="4:9" x14ac:dyDescent="0.2">
      <c r="D447" s="19"/>
      <c r="E447" s="19"/>
      <c r="F447" s="19"/>
      <c r="G447" s="19"/>
      <c r="H447" s="19"/>
      <c r="I447" s="19"/>
    </row>
    <row r="448" spans="4:9" x14ac:dyDescent="0.2">
      <c r="D448" s="19"/>
      <c r="E448" s="19"/>
      <c r="F448" s="19"/>
      <c r="G448" s="19"/>
      <c r="H448" s="19"/>
      <c r="I448" s="19"/>
    </row>
    <row r="449" spans="4:9" x14ac:dyDescent="0.2">
      <c r="D449" s="19"/>
      <c r="E449" s="19"/>
      <c r="F449" s="19"/>
      <c r="G449" s="19"/>
      <c r="H449" s="19"/>
      <c r="I449" s="19"/>
    </row>
    <row r="450" spans="4:9" x14ac:dyDescent="0.2">
      <c r="D450" s="19"/>
      <c r="E450" s="19"/>
      <c r="F450" s="19"/>
      <c r="G450" s="19"/>
      <c r="H450" s="19"/>
      <c r="I450" s="19"/>
    </row>
    <row r="451" spans="4:9" x14ac:dyDescent="0.2">
      <c r="D451" s="19"/>
      <c r="E451" s="19"/>
      <c r="F451" s="19"/>
      <c r="G451" s="19"/>
      <c r="H451" s="19"/>
      <c r="I451" s="19"/>
    </row>
    <row r="452" spans="4:9" x14ac:dyDescent="0.2">
      <c r="D452" s="19"/>
      <c r="E452" s="19"/>
      <c r="F452" s="19"/>
      <c r="G452" s="19"/>
      <c r="H452" s="19"/>
      <c r="I452" s="19"/>
    </row>
    <row r="453" spans="4:9" x14ac:dyDescent="0.2">
      <c r="D453" s="19"/>
      <c r="E453" s="19"/>
      <c r="F453" s="19"/>
      <c r="G453" s="19"/>
      <c r="H453" s="19"/>
      <c r="I453" s="19"/>
    </row>
    <row r="454" spans="4:9" x14ac:dyDescent="0.2">
      <c r="D454" s="19"/>
      <c r="E454" s="19"/>
      <c r="F454" s="19"/>
      <c r="G454" s="19"/>
      <c r="H454" s="19"/>
      <c r="I454" s="19"/>
    </row>
    <row r="455" spans="4:9" x14ac:dyDescent="0.2">
      <c r="D455" s="19"/>
      <c r="E455" s="19"/>
      <c r="F455" s="19"/>
      <c r="G455" s="19"/>
      <c r="H455" s="19"/>
      <c r="I455" s="19"/>
    </row>
    <row r="456" spans="4:9" x14ac:dyDescent="0.2">
      <c r="D456" s="19"/>
      <c r="E456" s="19"/>
      <c r="F456" s="19"/>
      <c r="G456" s="19"/>
      <c r="H456" s="19"/>
      <c r="I456" s="19"/>
    </row>
    <row r="457" spans="4:9" x14ac:dyDescent="0.2">
      <c r="D457" s="19"/>
      <c r="E457" s="19"/>
      <c r="F457" s="19"/>
      <c r="G457" s="19"/>
      <c r="H457" s="19"/>
      <c r="I457" s="19"/>
    </row>
    <row r="458" spans="4:9" x14ac:dyDescent="0.2">
      <c r="D458" s="19"/>
      <c r="E458" s="19"/>
      <c r="F458" s="19"/>
      <c r="G458" s="19"/>
      <c r="H458" s="19"/>
      <c r="I458" s="19"/>
    </row>
    <row r="459" spans="4:9" x14ac:dyDescent="0.2">
      <c r="D459" s="19"/>
      <c r="E459" s="19"/>
      <c r="F459" s="19"/>
      <c r="G459" s="19"/>
      <c r="H459" s="19"/>
      <c r="I459" s="19"/>
    </row>
    <row r="460" spans="4:9" x14ac:dyDescent="0.2">
      <c r="D460" s="19"/>
      <c r="E460" s="19"/>
      <c r="F460" s="19"/>
      <c r="G460" s="19"/>
      <c r="H460" s="19"/>
      <c r="I460" s="19"/>
    </row>
    <row r="461" spans="4:9" x14ac:dyDescent="0.2">
      <c r="D461" s="19"/>
      <c r="E461" s="19"/>
      <c r="F461" s="19"/>
      <c r="G461" s="19"/>
      <c r="H461" s="19"/>
      <c r="I461" s="19"/>
    </row>
    <row r="462" spans="4:9" x14ac:dyDescent="0.2">
      <c r="D462" s="19"/>
      <c r="E462" s="19"/>
      <c r="F462" s="19"/>
      <c r="G462" s="19"/>
      <c r="H462" s="19"/>
      <c r="I462" s="19"/>
    </row>
    <row r="463" spans="4:9" x14ac:dyDescent="0.2">
      <c r="D463" s="19"/>
      <c r="E463" s="19"/>
      <c r="F463" s="19"/>
      <c r="G463" s="19"/>
      <c r="H463" s="19"/>
      <c r="I463" s="19"/>
    </row>
    <row r="464" spans="4:9" x14ac:dyDescent="0.2">
      <c r="D464" s="19"/>
      <c r="E464" s="19"/>
      <c r="F464" s="19"/>
      <c r="G464" s="19"/>
      <c r="H464" s="19"/>
      <c r="I464" s="19"/>
    </row>
    <row r="465" spans="4:9" x14ac:dyDescent="0.2">
      <c r="D465" s="19"/>
      <c r="E465" s="19"/>
      <c r="F465" s="19"/>
      <c r="G465" s="19"/>
      <c r="H465" s="19"/>
      <c r="I465" s="19"/>
    </row>
    <row r="466" spans="4:9" x14ac:dyDescent="0.2">
      <c r="D466" s="19"/>
      <c r="E466" s="19"/>
      <c r="F466" s="19"/>
      <c r="G466" s="19"/>
      <c r="H466" s="19"/>
      <c r="I466" s="19"/>
    </row>
    <row r="467" spans="4:9" x14ac:dyDescent="0.2">
      <c r="D467" s="19"/>
      <c r="E467" s="19"/>
      <c r="F467" s="19"/>
      <c r="G467" s="19"/>
      <c r="H467" s="19"/>
      <c r="I467" s="19"/>
    </row>
    <row r="468" spans="4:9" x14ac:dyDescent="0.2">
      <c r="D468" s="19"/>
      <c r="E468" s="19"/>
      <c r="F468" s="19"/>
      <c r="G468" s="19"/>
      <c r="H468" s="19"/>
      <c r="I468" s="19"/>
    </row>
    <row r="469" spans="4:9" x14ac:dyDescent="0.2">
      <c r="D469" s="19"/>
      <c r="E469" s="19"/>
      <c r="F469" s="19"/>
      <c r="G469" s="19"/>
      <c r="H469" s="19"/>
      <c r="I469" s="19"/>
    </row>
    <row r="470" spans="4:9" x14ac:dyDescent="0.2">
      <c r="D470" s="19"/>
      <c r="E470" s="19"/>
      <c r="F470" s="19"/>
      <c r="G470" s="19"/>
      <c r="H470" s="19"/>
      <c r="I470" s="19"/>
    </row>
    <row r="471" spans="4:9" x14ac:dyDescent="0.2">
      <c r="D471" s="19"/>
      <c r="E471" s="19"/>
      <c r="F471" s="19"/>
      <c r="G471" s="19"/>
      <c r="H471" s="19"/>
      <c r="I471" s="19"/>
    </row>
    <row r="472" spans="4:9" x14ac:dyDescent="0.2">
      <c r="D472" s="19"/>
      <c r="E472" s="19"/>
      <c r="F472" s="19"/>
      <c r="G472" s="19"/>
      <c r="H472" s="19"/>
      <c r="I472" s="19"/>
    </row>
    <row r="473" spans="4:9" x14ac:dyDescent="0.2">
      <c r="D473" s="19"/>
      <c r="E473" s="19"/>
      <c r="F473" s="19"/>
      <c r="G473" s="19"/>
      <c r="H473" s="19"/>
      <c r="I473" s="19"/>
    </row>
    <row r="474" spans="4:9" x14ac:dyDescent="0.2">
      <c r="D474" s="19"/>
      <c r="E474" s="19"/>
      <c r="F474" s="19"/>
      <c r="G474" s="19"/>
      <c r="H474" s="19"/>
      <c r="I474" s="19"/>
    </row>
    <row r="475" spans="4:9" x14ac:dyDescent="0.2">
      <c r="D475" s="19"/>
      <c r="E475" s="19"/>
      <c r="F475" s="19"/>
      <c r="G475" s="19"/>
      <c r="H475" s="19"/>
      <c r="I475" s="19"/>
    </row>
    <row r="476" spans="4:9" x14ac:dyDescent="0.2">
      <c r="D476" s="19"/>
      <c r="E476" s="19"/>
      <c r="F476" s="19"/>
      <c r="G476" s="19"/>
      <c r="H476" s="19"/>
      <c r="I476" s="19"/>
    </row>
    <row r="477" spans="4:9" x14ac:dyDescent="0.2">
      <c r="D477" s="19"/>
      <c r="E477" s="19"/>
      <c r="F477" s="19"/>
      <c r="G477" s="19"/>
      <c r="H477" s="19"/>
      <c r="I477" s="19"/>
    </row>
    <row r="478" spans="4:9" x14ac:dyDescent="0.2">
      <c r="D478" s="19"/>
      <c r="E478" s="19"/>
      <c r="F478" s="19"/>
      <c r="G478" s="19"/>
      <c r="H478" s="19"/>
      <c r="I478" s="19"/>
    </row>
    <row r="479" spans="4:9" x14ac:dyDescent="0.2">
      <c r="D479" s="19"/>
      <c r="E479" s="19"/>
      <c r="F479" s="19"/>
      <c r="G479" s="19"/>
      <c r="H479" s="19"/>
      <c r="I479" s="19"/>
    </row>
    <row r="480" spans="4:9" x14ac:dyDescent="0.2">
      <c r="D480" s="19"/>
      <c r="E480" s="19"/>
      <c r="F480" s="19"/>
      <c r="G480" s="19"/>
      <c r="H480" s="19"/>
      <c r="I480" s="19"/>
    </row>
    <row r="481" spans="4:9" x14ac:dyDescent="0.2">
      <c r="D481" s="19"/>
      <c r="E481" s="19"/>
      <c r="F481" s="19"/>
      <c r="G481" s="19"/>
      <c r="H481" s="19"/>
      <c r="I481" s="19"/>
    </row>
    <row r="482" spans="4:9" x14ac:dyDescent="0.2">
      <c r="D482" s="19"/>
      <c r="E482" s="19"/>
      <c r="F482" s="19"/>
      <c r="G482" s="19"/>
      <c r="H482" s="19"/>
      <c r="I482" s="19"/>
    </row>
    <row r="483" spans="4:9" x14ac:dyDescent="0.2">
      <c r="D483" s="19"/>
      <c r="E483" s="19"/>
      <c r="F483" s="19"/>
      <c r="G483" s="19"/>
      <c r="H483" s="19"/>
      <c r="I483" s="19"/>
    </row>
    <row r="484" spans="4:9" x14ac:dyDescent="0.2">
      <c r="D484" s="19"/>
      <c r="E484" s="19"/>
      <c r="F484" s="19"/>
      <c r="G484" s="19"/>
      <c r="H484" s="19"/>
      <c r="I484" s="19"/>
    </row>
    <row r="485" spans="4:9" x14ac:dyDescent="0.2">
      <c r="D485" s="19"/>
      <c r="E485" s="19"/>
      <c r="F485" s="19"/>
      <c r="G485" s="19"/>
      <c r="H485" s="19"/>
      <c r="I485" s="19"/>
    </row>
    <row r="486" spans="4:9" x14ac:dyDescent="0.2">
      <c r="D486" s="19"/>
      <c r="E486" s="19"/>
      <c r="F486" s="19"/>
      <c r="G486" s="19"/>
      <c r="H486" s="19"/>
      <c r="I486" s="19"/>
    </row>
    <row r="487" spans="4:9" x14ac:dyDescent="0.2">
      <c r="D487" s="19"/>
      <c r="E487" s="19"/>
      <c r="F487" s="19"/>
      <c r="G487" s="19"/>
      <c r="H487" s="19"/>
      <c r="I487" s="19"/>
    </row>
    <row r="488" spans="4:9" x14ac:dyDescent="0.2">
      <c r="D488" s="19"/>
      <c r="E488" s="19"/>
      <c r="F488" s="19"/>
      <c r="G488" s="19"/>
      <c r="H488" s="19"/>
      <c r="I488" s="19"/>
    </row>
    <row r="489" spans="4:9" x14ac:dyDescent="0.2">
      <c r="D489" s="19"/>
      <c r="E489" s="19"/>
      <c r="F489" s="19"/>
      <c r="G489" s="19"/>
      <c r="H489" s="19"/>
      <c r="I489" s="19"/>
    </row>
    <row r="490" spans="4:9" x14ac:dyDescent="0.2">
      <c r="D490" s="19"/>
      <c r="E490" s="19"/>
      <c r="F490" s="19"/>
      <c r="G490" s="19"/>
      <c r="H490" s="19"/>
      <c r="I490" s="19"/>
    </row>
    <row r="491" spans="4:9" x14ac:dyDescent="0.2">
      <c r="D491" s="19"/>
      <c r="E491" s="19"/>
      <c r="F491" s="19"/>
      <c r="G491" s="19"/>
      <c r="H491" s="19"/>
      <c r="I491" s="19"/>
    </row>
    <row r="492" spans="4:9" x14ac:dyDescent="0.2">
      <c r="D492" s="19"/>
      <c r="E492" s="19"/>
      <c r="F492" s="19"/>
      <c r="G492" s="19"/>
      <c r="H492" s="19"/>
      <c r="I492" s="19"/>
    </row>
    <row r="493" spans="4:9" x14ac:dyDescent="0.2">
      <c r="D493" s="19"/>
      <c r="E493" s="19"/>
      <c r="F493" s="19"/>
      <c r="G493" s="19"/>
      <c r="H493" s="19"/>
      <c r="I493" s="19"/>
    </row>
    <row r="494" spans="4:9" x14ac:dyDescent="0.2">
      <c r="D494" s="19"/>
      <c r="E494" s="19"/>
      <c r="F494" s="19"/>
      <c r="G494" s="19"/>
      <c r="H494" s="19"/>
      <c r="I494" s="19"/>
    </row>
    <row r="495" spans="4:9" x14ac:dyDescent="0.2">
      <c r="D495" s="19"/>
      <c r="E495" s="19"/>
      <c r="F495" s="19"/>
      <c r="G495" s="19"/>
      <c r="H495" s="19"/>
      <c r="I495" s="19"/>
    </row>
    <row r="496" spans="4:9" x14ac:dyDescent="0.2">
      <c r="D496" s="19"/>
      <c r="E496" s="19"/>
      <c r="F496" s="19"/>
      <c r="G496" s="19"/>
      <c r="H496" s="19"/>
      <c r="I496" s="19"/>
    </row>
    <row r="497" spans="4:9" x14ac:dyDescent="0.2">
      <c r="D497" s="19"/>
      <c r="E497" s="19"/>
      <c r="F497" s="19"/>
      <c r="G497" s="19"/>
      <c r="H497" s="19"/>
      <c r="I497" s="19"/>
    </row>
    <row r="498" spans="4:9" x14ac:dyDescent="0.2">
      <c r="D498" s="19"/>
      <c r="E498" s="19"/>
      <c r="F498" s="19"/>
      <c r="G498" s="19"/>
      <c r="H498" s="19"/>
      <c r="I498" s="19"/>
    </row>
    <row r="499" spans="4:9" x14ac:dyDescent="0.2">
      <c r="D499" s="19"/>
      <c r="E499" s="19"/>
      <c r="F499" s="19"/>
      <c r="G499" s="19"/>
      <c r="H499" s="19"/>
      <c r="I499" s="19"/>
    </row>
    <row r="500" spans="4:9" x14ac:dyDescent="0.2">
      <c r="D500" s="19"/>
      <c r="E500" s="19"/>
      <c r="F500" s="19"/>
      <c r="G500" s="19"/>
      <c r="H500" s="19"/>
      <c r="I500" s="19"/>
    </row>
    <row r="501" spans="4:9" x14ac:dyDescent="0.2">
      <c r="D501" s="19"/>
      <c r="E501" s="19"/>
      <c r="F501" s="19"/>
      <c r="G501" s="19"/>
      <c r="H501" s="19"/>
      <c r="I501" s="19"/>
    </row>
    <row r="502" spans="4:9" x14ac:dyDescent="0.2">
      <c r="D502" s="19"/>
      <c r="E502" s="19"/>
      <c r="F502" s="19"/>
      <c r="G502" s="19"/>
      <c r="H502" s="19"/>
      <c r="I502" s="19"/>
    </row>
  </sheetData>
  <mergeCells count="13">
    <mergeCell ref="E1:I4"/>
    <mergeCell ref="D45:I45"/>
    <mergeCell ref="D74:I74"/>
    <mergeCell ref="H12:I12"/>
    <mergeCell ref="H14:I14"/>
    <mergeCell ref="D16:I16"/>
    <mergeCell ref="D10:I10"/>
    <mergeCell ref="E6:J6"/>
    <mergeCell ref="D161:I161"/>
    <mergeCell ref="D189:I189"/>
    <mergeCell ref="D160:I160"/>
    <mergeCell ref="D103:I103"/>
    <mergeCell ref="D132:I13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in="3" max="9" man="1"/>
    <brk id="131" min="3" max="9" man="1"/>
  </rowBreaks>
  <ignoredErrors>
    <ignoredError sqref="M21:Q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6"/>
  <sheetViews>
    <sheetView showGridLines="0" view="pageBreakPreview" topLeftCell="B29" zoomScale="90" zoomScaleNormal="100" zoomScaleSheetLayoutView="90" workbookViewId="0">
      <selection activeCell="I43" sqref="I43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34"/>
      <c r="C2" s="334"/>
      <c r="D2" s="334"/>
      <c r="E2" s="334"/>
      <c r="F2" s="325" t="s">
        <v>174</v>
      </c>
      <c r="G2" s="325"/>
      <c r="H2" s="325"/>
      <c r="I2" s="325"/>
      <c r="J2" s="325"/>
      <c r="K2" s="325"/>
      <c r="L2" s="325"/>
      <c r="M2" s="325"/>
      <c r="N2" s="325"/>
      <c r="O2" s="326"/>
    </row>
    <row r="3" spans="1:18" ht="16.5" customHeight="1" x14ac:dyDescent="0.2">
      <c r="A3" s="52"/>
      <c r="B3" s="335"/>
      <c r="C3" s="335"/>
      <c r="D3" s="335"/>
      <c r="E3" s="335"/>
      <c r="F3" s="327"/>
      <c r="G3" s="327"/>
      <c r="H3" s="327"/>
      <c r="I3" s="327"/>
      <c r="J3" s="327"/>
      <c r="K3" s="327"/>
      <c r="L3" s="327"/>
      <c r="M3" s="327"/>
      <c r="N3" s="327"/>
      <c r="O3" s="328"/>
    </row>
    <row r="4" spans="1:18" ht="16.5" customHeight="1" x14ac:dyDescent="0.2">
      <c r="A4" s="52"/>
      <c r="B4" s="335"/>
      <c r="C4" s="335"/>
      <c r="D4" s="335"/>
      <c r="E4" s="335"/>
      <c r="F4" s="327"/>
      <c r="G4" s="327"/>
      <c r="H4" s="327"/>
      <c r="I4" s="327"/>
      <c r="J4" s="327"/>
      <c r="K4" s="327"/>
      <c r="L4" s="327"/>
      <c r="M4" s="327"/>
      <c r="N4" s="327"/>
      <c r="O4" s="328"/>
    </row>
    <row r="5" spans="1:18" ht="16.5" customHeight="1" thickBot="1" x14ac:dyDescent="0.25">
      <c r="A5" s="52"/>
      <c r="B5" s="336"/>
      <c r="C5" s="336"/>
      <c r="D5" s="336"/>
      <c r="E5" s="336"/>
      <c r="F5" s="329"/>
      <c r="G5" s="329"/>
      <c r="H5" s="329"/>
      <c r="I5" s="329"/>
      <c r="J5" s="329"/>
      <c r="K5" s="329"/>
      <c r="L5" s="329"/>
      <c r="M5" s="329"/>
      <c r="N5" s="329"/>
      <c r="O5" s="330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40" t="s">
        <v>182</v>
      </c>
      <c r="C7" s="340"/>
      <c r="D7" s="333" t="str">
        <f>'A.2.1. Promedio meteorologia'!E6</f>
        <v>EVALUACIÓN AMBIENTAL DE SEGUIMIENTO DE LA CALIDAD DEL AIRE EN EL ÁMBITO DE LA ZONA INDUSTRIAL DE VENTANILLA - MI PERÚ, UBICADO EN LOS DISTRITOS DE VENTANILLA Y MI PERÚ, PROVINCIA CONSTITUCIONAL DEL CALLAO, DURANTE JUNIO DE 2022</v>
      </c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</row>
    <row r="8" spans="1:18" ht="9" customHeight="1" x14ac:dyDescent="0.2">
      <c r="A8" s="5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18" ht="15" customHeight="1" x14ac:dyDescent="0.2">
      <c r="A9" s="52"/>
      <c r="B9" s="340" t="s">
        <v>214</v>
      </c>
      <c r="C9" s="340"/>
      <c r="D9" s="342" t="str">
        <f>+'A.2.1. Promedio meteorologia'!E8</f>
        <v>CA-VMP-10</v>
      </c>
      <c r="E9" s="342"/>
      <c r="F9" s="340" t="s">
        <v>183</v>
      </c>
      <c r="G9" s="340"/>
      <c r="H9" s="341" t="str">
        <f>+'A.2.1. Promedio meteorologia'!H8</f>
        <v>0004-6-2022-411</v>
      </c>
      <c r="I9" s="341"/>
      <c r="J9" s="343" t="s">
        <v>170</v>
      </c>
      <c r="K9" s="343"/>
      <c r="L9" s="343"/>
      <c r="M9" s="343"/>
      <c r="N9" s="104">
        <v>5</v>
      </c>
      <c r="O9" s="104"/>
    </row>
    <row r="10" spans="1:18" ht="13.15" customHeight="1" x14ac:dyDescent="0.2">
      <c r="A10" s="52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</row>
    <row r="11" spans="1:18" ht="19.5" customHeight="1" x14ac:dyDescent="0.2">
      <c r="A11" s="52"/>
      <c r="B11" s="339" t="s">
        <v>134</v>
      </c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</row>
    <row r="12" spans="1:18" ht="11.25" customHeight="1" thickBot="1" x14ac:dyDescent="0.25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</row>
    <row r="13" spans="1:18" s="2" customFormat="1" ht="21" customHeight="1" thickBot="1" x14ac:dyDescent="0.25">
      <c r="A13" s="52"/>
      <c r="B13" s="107" t="s">
        <v>135</v>
      </c>
      <c r="C13" s="108" t="s">
        <v>66</v>
      </c>
      <c r="D13" s="109">
        <v>44732.581944444442</v>
      </c>
      <c r="E13" s="110"/>
      <c r="F13" s="108" t="s">
        <v>4</v>
      </c>
      <c r="G13" s="109">
        <v>44733.550694444442</v>
      </c>
      <c r="H13" s="111"/>
      <c r="I13" s="108" t="s">
        <v>5</v>
      </c>
      <c r="J13" s="338">
        <f>G13-D13</f>
        <v>0.96875</v>
      </c>
      <c r="K13" s="338"/>
      <c r="L13" s="112" t="s">
        <v>6</v>
      </c>
      <c r="M13" s="113">
        <f>$J13*60*24</f>
        <v>1395</v>
      </c>
      <c r="N13" s="114" t="s">
        <v>7</v>
      </c>
      <c r="O13" s="115"/>
      <c r="P13" s="159"/>
      <c r="R13" s="5"/>
    </row>
    <row r="14" spans="1:18" s="6" customFormat="1" ht="9.75" customHeight="1" x14ac:dyDescent="0.2">
      <c r="A14" s="54"/>
      <c r="B14" s="107"/>
      <c r="C14" s="116"/>
      <c r="D14" s="117"/>
      <c r="E14" s="117"/>
      <c r="F14" s="116"/>
      <c r="G14" s="117"/>
      <c r="H14" s="111"/>
      <c r="I14" s="116"/>
      <c r="J14" s="118"/>
      <c r="K14" s="118"/>
      <c r="L14" s="119"/>
      <c r="M14" s="120"/>
      <c r="N14" s="120"/>
      <c r="O14" s="121"/>
      <c r="P14" s="159"/>
      <c r="R14" s="5"/>
    </row>
    <row r="15" spans="1:18" s="2" customFormat="1" ht="18.75" customHeight="1" x14ac:dyDescent="0.2">
      <c r="A15" s="52"/>
      <c r="B15" s="337" t="s">
        <v>12</v>
      </c>
      <c r="C15" s="337"/>
      <c r="D15" s="337"/>
      <c r="E15" s="122">
        <f>J13</f>
        <v>0.96875</v>
      </c>
      <c r="F15" s="123" t="s">
        <v>6</v>
      </c>
      <c r="G15" s="115"/>
      <c r="H15" s="124"/>
      <c r="I15" s="124"/>
      <c r="J15" s="125"/>
      <c r="K15" s="124"/>
      <c r="L15" s="124"/>
      <c r="M15" s="107"/>
      <c r="N15" s="107"/>
      <c r="O15" s="107"/>
      <c r="P15" s="52"/>
    </row>
    <row r="16" spans="1:18" s="6" customFormat="1" ht="9.75" customHeight="1" x14ac:dyDescent="0.2">
      <c r="A16" s="54"/>
      <c r="B16" s="116"/>
      <c r="C16" s="116"/>
      <c r="D16" s="116"/>
      <c r="E16" s="126"/>
      <c r="F16" s="127"/>
      <c r="G16" s="126"/>
      <c r="H16" s="124"/>
      <c r="I16" s="124"/>
      <c r="J16" s="124"/>
      <c r="K16" s="124"/>
      <c r="L16" s="124"/>
      <c r="M16" s="107"/>
      <c r="N16" s="107"/>
      <c r="O16" s="107"/>
      <c r="P16" s="54"/>
    </row>
    <row r="17" spans="1:18" ht="19.5" customHeight="1" x14ac:dyDescent="0.2">
      <c r="A17" s="52"/>
      <c r="B17" s="344" t="s">
        <v>11</v>
      </c>
      <c r="C17" s="344"/>
      <c r="D17" s="344"/>
      <c r="E17" s="128">
        <f>'A.2.1. Promedio meteorologia'!G43</f>
        <v>16.004545454545454</v>
      </c>
      <c r="F17" s="344" t="s">
        <v>65</v>
      </c>
      <c r="G17" s="344"/>
      <c r="H17" s="128">
        <f>'A.2.1. Promedio meteorologia'!E43</f>
        <v>764.71045493412385</v>
      </c>
      <c r="I17" s="129"/>
      <c r="J17" s="130"/>
      <c r="K17" s="130"/>
      <c r="L17" s="130"/>
      <c r="M17" s="130"/>
      <c r="N17" s="130"/>
      <c r="O17" s="130"/>
      <c r="P17" s="130"/>
    </row>
    <row r="18" spans="1:18" ht="13.5" thickBot="1" x14ac:dyDescent="0.25">
      <c r="A18" s="52"/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</row>
    <row r="19" spans="1:18" ht="11.25" customHeight="1" thickTop="1" thickBot="1" x14ac:dyDescent="0.25">
      <c r="A19" s="5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</row>
    <row r="20" spans="1:18" s="2" customFormat="1" ht="21" customHeight="1" thickBot="1" x14ac:dyDescent="0.25">
      <c r="A20" s="52"/>
      <c r="B20" s="107" t="s">
        <v>136</v>
      </c>
      <c r="C20" s="108" t="s">
        <v>66</v>
      </c>
      <c r="D20" s="109">
        <v>44733.5625</v>
      </c>
      <c r="E20" s="110"/>
      <c r="F20" s="108" t="s">
        <v>4</v>
      </c>
      <c r="G20" s="109">
        <v>44734.520833333336</v>
      </c>
      <c r="H20" s="111"/>
      <c r="I20" s="108" t="s">
        <v>5</v>
      </c>
      <c r="J20" s="338">
        <f>G20-D20</f>
        <v>0.95833333333575865</v>
      </c>
      <c r="K20" s="338"/>
      <c r="L20" s="112" t="s">
        <v>6</v>
      </c>
      <c r="M20" s="113">
        <f>$J20*60*24</f>
        <v>1380.0000000034925</v>
      </c>
      <c r="N20" s="114" t="s">
        <v>7</v>
      </c>
      <c r="O20" s="115"/>
      <c r="P20" s="159"/>
      <c r="R20" s="5"/>
    </row>
    <row r="21" spans="1:18" s="6" customFormat="1" ht="9.75" customHeight="1" x14ac:dyDescent="0.2">
      <c r="A21" s="54"/>
      <c r="B21" s="107"/>
      <c r="C21" s="116"/>
      <c r="D21" s="117"/>
      <c r="E21" s="117"/>
      <c r="F21" s="116"/>
      <c r="G21" s="117"/>
      <c r="H21" s="111"/>
      <c r="I21" s="116"/>
      <c r="J21" s="118"/>
      <c r="K21" s="118"/>
      <c r="L21" s="119"/>
      <c r="M21" s="120"/>
      <c r="N21" s="120"/>
      <c r="O21" s="121"/>
      <c r="P21" s="159"/>
      <c r="R21" s="5"/>
    </row>
    <row r="22" spans="1:18" s="2" customFormat="1" ht="18.75" customHeight="1" x14ac:dyDescent="0.2">
      <c r="A22" s="52"/>
      <c r="B22" s="337" t="s">
        <v>12</v>
      </c>
      <c r="C22" s="337"/>
      <c r="D22" s="337"/>
      <c r="E22" s="122">
        <f>J20</f>
        <v>0.95833333333575865</v>
      </c>
      <c r="F22" s="123" t="s">
        <v>6</v>
      </c>
      <c r="G22" s="115"/>
      <c r="H22" s="124"/>
      <c r="I22" s="124"/>
      <c r="J22" s="124"/>
      <c r="K22" s="124"/>
      <c r="L22" s="124"/>
      <c r="M22" s="107"/>
      <c r="N22" s="107"/>
      <c r="O22" s="107"/>
      <c r="P22" s="52"/>
    </row>
    <row r="23" spans="1:18" s="6" customFormat="1" ht="9.75" customHeight="1" x14ac:dyDescent="0.2">
      <c r="A23" s="54"/>
      <c r="B23" s="116"/>
      <c r="C23" s="116"/>
      <c r="D23" s="116"/>
      <c r="E23" s="126"/>
      <c r="F23" s="127"/>
      <c r="G23" s="126"/>
      <c r="H23" s="124"/>
      <c r="I23" s="124"/>
      <c r="J23" s="124"/>
      <c r="K23" s="124"/>
      <c r="L23" s="124"/>
      <c r="M23" s="107"/>
      <c r="N23" s="107"/>
      <c r="O23" s="107"/>
      <c r="P23" s="54"/>
    </row>
    <row r="24" spans="1:18" ht="19.5" customHeight="1" x14ac:dyDescent="0.2">
      <c r="A24" s="52"/>
      <c r="B24" s="344" t="s">
        <v>11</v>
      </c>
      <c r="C24" s="344"/>
      <c r="D24" s="344"/>
      <c r="E24" s="128">
        <f>'A.2.1. Promedio meteorologia'!G72</f>
        <v>16.457142857142856</v>
      </c>
      <c r="F24" s="344" t="s">
        <v>65</v>
      </c>
      <c r="G24" s="344"/>
      <c r="H24" s="128">
        <f>'A.2.1. Promedio meteorologia'!E72</f>
        <v>765.30027779633997</v>
      </c>
      <c r="I24" s="129"/>
      <c r="J24" s="130"/>
      <c r="K24" s="130"/>
      <c r="L24" s="130"/>
      <c r="M24" s="130"/>
      <c r="N24" s="130"/>
      <c r="O24" s="130"/>
      <c r="P24" s="130"/>
    </row>
    <row r="25" spans="1:18" ht="13.5" thickBot="1" x14ac:dyDescent="0.25">
      <c r="A25" s="52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</row>
    <row r="26" spans="1:18" ht="11.25" customHeight="1" thickTop="1" thickBot="1" x14ac:dyDescent="0.25">
      <c r="A26" s="5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</row>
    <row r="27" spans="1:18" s="2" customFormat="1" ht="21" customHeight="1" thickBot="1" x14ac:dyDescent="0.25">
      <c r="A27" s="52"/>
      <c r="B27" s="107" t="s">
        <v>137</v>
      </c>
      <c r="C27" s="108" t="s">
        <v>66</v>
      </c>
      <c r="D27" s="109">
        <v>44734.5625</v>
      </c>
      <c r="E27" s="110"/>
      <c r="F27" s="108" t="s">
        <v>4</v>
      </c>
      <c r="G27" s="109">
        <v>44735.529861111114</v>
      </c>
      <c r="H27" s="111"/>
      <c r="I27" s="108" t="s">
        <v>5</v>
      </c>
      <c r="J27" s="338">
        <f>G27-D27</f>
        <v>0.96736111111385981</v>
      </c>
      <c r="K27" s="338"/>
      <c r="L27" s="112" t="s">
        <v>6</v>
      </c>
      <c r="M27" s="113">
        <f>$J27*60*24</f>
        <v>1393.0000000039581</v>
      </c>
      <c r="N27" s="114" t="s">
        <v>7</v>
      </c>
      <c r="O27" s="115"/>
      <c r="P27" s="159"/>
      <c r="R27" s="5"/>
    </row>
    <row r="28" spans="1:18" s="6" customFormat="1" ht="9.75" customHeight="1" x14ac:dyDescent="0.2">
      <c r="A28" s="54"/>
      <c r="B28" s="107"/>
      <c r="C28" s="116"/>
      <c r="D28" s="117"/>
      <c r="E28" s="117"/>
      <c r="F28" s="116"/>
      <c r="G28" s="117"/>
      <c r="H28" s="111"/>
      <c r="I28" s="116"/>
      <c r="J28" s="118"/>
      <c r="K28" s="118"/>
      <c r="L28" s="119"/>
      <c r="M28" s="120"/>
      <c r="N28" s="120"/>
      <c r="O28" s="121"/>
      <c r="P28" s="159"/>
      <c r="R28" s="5"/>
    </row>
    <row r="29" spans="1:18" s="2" customFormat="1" ht="18.75" customHeight="1" x14ac:dyDescent="0.2">
      <c r="A29" s="52"/>
      <c r="B29" s="337" t="s">
        <v>12</v>
      </c>
      <c r="C29" s="337"/>
      <c r="D29" s="337"/>
      <c r="E29" s="122">
        <f>J27</f>
        <v>0.96736111111385981</v>
      </c>
      <c r="F29" s="123" t="s">
        <v>6</v>
      </c>
      <c r="G29" s="115"/>
      <c r="H29" s="124"/>
      <c r="I29" s="124"/>
      <c r="J29" s="124"/>
      <c r="K29" s="124"/>
      <c r="L29" s="124"/>
      <c r="M29" s="107"/>
      <c r="N29" s="107"/>
      <c r="O29" s="107"/>
      <c r="P29" s="52"/>
    </row>
    <row r="30" spans="1:18" s="6" customFormat="1" ht="9.75" customHeight="1" x14ac:dyDescent="0.2">
      <c r="A30" s="54"/>
      <c r="B30" s="116"/>
      <c r="C30" s="116"/>
      <c r="D30" s="116"/>
      <c r="E30" s="126"/>
      <c r="F30" s="127"/>
      <c r="G30" s="126"/>
      <c r="H30" s="124"/>
      <c r="I30" s="124"/>
      <c r="J30" s="124"/>
      <c r="K30" s="124"/>
      <c r="L30" s="124"/>
      <c r="M30" s="107"/>
      <c r="N30" s="107"/>
      <c r="O30" s="107"/>
      <c r="P30" s="54"/>
    </row>
    <row r="31" spans="1:18" ht="19.5" customHeight="1" x14ac:dyDescent="0.2">
      <c r="A31" s="52"/>
      <c r="B31" s="344" t="s">
        <v>11</v>
      </c>
      <c r="C31" s="344"/>
      <c r="D31" s="344"/>
      <c r="E31" s="128">
        <f>'A.2.1. Promedio meteorologia'!G101</f>
        <v>15.630434782608695</v>
      </c>
      <c r="F31" s="344" t="s">
        <v>65</v>
      </c>
      <c r="G31" s="344"/>
      <c r="H31" s="128">
        <f>'A.2.1. Promedio meteorologia'!E101</f>
        <v>764.60194768729252</v>
      </c>
      <c r="I31" s="133"/>
      <c r="J31" s="54"/>
      <c r="K31" s="54"/>
      <c r="L31" s="54"/>
      <c r="M31" s="54"/>
      <c r="N31" s="54"/>
      <c r="O31" s="54"/>
      <c r="P31" s="130"/>
    </row>
    <row r="32" spans="1:18" ht="13.5" thickBot="1" x14ac:dyDescent="0.25">
      <c r="A32" s="52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</row>
    <row r="33" spans="1:18" ht="11.25" customHeight="1" thickTop="1" thickBot="1" x14ac:dyDescent="0.25">
      <c r="A33" s="5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</row>
    <row r="34" spans="1:18" s="2" customFormat="1" ht="21" customHeight="1" thickBot="1" x14ac:dyDescent="0.25">
      <c r="A34" s="52"/>
      <c r="B34" s="107" t="s">
        <v>138</v>
      </c>
      <c r="C34" s="108" t="s">
        <v>66</v>
      </c>
      <c r="D34" s="109">
        <v>44735.546527777777</v>
      </c>
      <c r="E34" s="110"/>
      <c r="F34" s="108" t="s">
        <v>4</v>
      </c>
      <c r="G34" s="109">
        <v>44736.515277777777</v>
      </c>
      <c r="H34" s="111"/>
      <c r="I34" s="108" t="s">
        <v>5</v>
      </c>
      <c r="J34" s="338">
        <f>G34-D34</f>
        <v>0.96875</v>
      </c>
      <c r="K34" s="338"/>
      <c r="L34" s="112" t="s">
        <v>6</v>
      </c>
      <c r="M34" s="113">
        <f>$J34*60*24</f>
        <v>1395</v>
      </c>
      <c r="N34" s="114" t="s">
        <v>7</v>
      </c>
      <c r="O34" s="115"/>
      <c r="P34" s="159"/>
      <c r="R34" s="5"/>
    </row>
    <row r="35" spans="1:18" s="6" customFormat="1" ht="9.75" customHeight="1" x14ac:dyDescent="0.2">
      <c r="A35" s="54"/>
      <c r="B35" s="107"/>
      <c r="C35" s="116"/>
      <c r="D35" s="117"/>
      <c r="E35" s="117"/>
      <c r="F35" s="116"/>
      <c r="G35" s="117"/>
      <c r="H35" s="111"/>
      <c r="I35" s="116"/>
      <c r="J35" s="118"/>
      <c r="K35" s="118"/>
      <c r="L35" s="119"/>
      <c r="M35" s="120"/>
      <c r="N35" s="120"/>
      <c r="O35" s="121"/>
      <c r="P35" s="159"/>
      <c r="R35" s="5"/>
    </row>
    <row r="36" spans="1:18" s="2" customFormat="1" ht="18.75" customHeight="1" x14ac:dyDescent="0.2">
      <c r="A36" s="52"/>
      <c r="B36" s="337" t="s">
        <v>12</v>
      </c>
      <c r="C36" s="337"/>
      <c r="D36" s="337"/>
      <c r="E36" s="122">
        <f>J34</f>
        <v>0.96875</v>
      </c>
      <c r="F36" s="123" t="s">
        <v>6</v>
      </c>
      <c r="G36" s="115"/>
      <c r="H36" s="124"/>
      <c r="I36" s="124"/>
      <c r="J36" s="124"/>
      <c r="K36" s="124"/>
      <c r="L36" s="124"/>
      <c r="M36" s="107"/>
      <c r="N36" s="107"/>
      <c r="O36" s="107"/>
      <c r="P36" s="52"/>
    </row>
    <row r="37" spans="1:18" s="6" customFormat="1" ht="9.75" customHeight="1" x14ac:dyDescent="0.2">
      <c r="A37" s="54"/>
      <c r="B37" s="116"/>
      <c r="C37" s="116"/>
      <c r="D37" s="116"/>
      <c r="E37" s="126"/>
      <c r="F37" s="127"/>
      <c r="G37" s="126"/>
      <c r="H37" s="124"/>
      <c r="I37" s="124"/>
      <c r="J37" s="124"/>
      <c r="K37" s="124"/>
      <c r="L37" s="124"/>
      <c r="M37" s="107"/>
      <c r="N37" s="107"/>
      <c r="O37" s="107"/>
      <c r="P37" s="54"/>
    </row>
    <row r="38" spans="1:18" ht="19.5" customHeight="1" x14ac:dyDescent="0.2">
      <c r="A38" s="52"/>
      <c r="B38" s="344" t="s">
        <v>11</v>
      </c>
      <c r="C38" s="344"/>
      <c r="D38" s="344"/>
      <c r="E38" s="128">
        <f>'A.2.1. Promedio meteorologia'!G130</f>
        <v>15.821739130434784</v>
      </c>
      <c r="F38" s="344" t="s">
        <v>65</v>
      </c>
      <c r="G38" s="344"/>
      <c r="H38" s="128">
        <f>'A.2.1. Promedio meteorologia'!E130</f>
        <v>764.5823808067164</v>
      </c>
      <c r="I38" s="133"/>
      <c r="J38" s="54"/>
      <c r="K38" s="54"/>
      <c r="L38" s="54"/>
      <c r="M38" s="54"/>
      <c r="N38" s="54"/>
      <c r="O38" s="54"/>
      <c r="P38" s="130"/>
    </row>
    <row r="39" spans="1:18" ht="13.5" thickBot="1" x14ac:dyDescent="0.25">
      <c r="A39" s="52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</row>
    <row r="40" spans="1:18" ht="14.25" thickTop="1" thickBot="1" x14ac:dyDescent="0.25">
      <c r="A40" s="52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</row>
    <row r="41" spans="1:18" s="2" customFormat="1" ht="21" customHeight="1" thickBot="1" x14ac:dyDescent="0.25">
      <c r="A41" s="52"/>
      <c r="B41" s="107" t="s">
        <v>139</v>
      </c>
      <c r="C41" s="108" t="s">
        <v>66</v>
      </c>
      <c r="D41" s="109">
        <v>44736.561111111114</v>
      </c>
      <c r="E41" s="110"/>
      <c r="F41" s="108" t="s">
        <v>4</v>
      </c>
      <c r="G41" s="109">
        <v>44737.519444444442</v>
      </c>
      <c r="H41" s="111"/>
      <c r="I41" s="108" t="s">
        <v>5</v>
      </c>
      <c r="J41" s="338">
        <f>G41-D41</f>
        <v>0.95833333332848269</v>
      </c>
      <c r="K41" s="338"/>
      <c r="L41" s="112" t="s">
        <v>6</v>
      </c>
      <c r="M41" s="113">
        <f>$J41*60*24</f>
        <v>1379.9999999930151</v>
      </c>
      <c r="N41" s="114" t="s">
        <v>7</v>
      </c>
      <c r="O41" s="115"/>
      <c r="P41" s="159"/>
      <c r="R41" s="5"/>
    </row>
    <row r="42" spans="1:18" s="6" customFormat="1" ht="9.75" customHeight="1" x14ac:dyDescent="0.2">
      <c r="A42" s="54"/>
      <c r="B42" s="107"/>
      <c r="C42" s="116"/>
      <c r="D42" s="117"/>
      <c r="E42" s="117"/>
      <c r="F42" s="116"/>
      <c r="G42" s="117"/>
      <c r="H42" s="111"/>
      <c r="I42" s="116"/>
      <c r="J42" s="118"/>
      <c r="K42" s="118"/>
      <c r="L42" s="119"/>
      <c r="M42" s="120"/>
      <c r="N42" s="120"/>
      <c r="O42" s="121"/>
      <c r="P42" s="159"/>
      <c r="R42" s="5"/>
    </row>
    <row r="43" spans="1:18" s="2" customFormat="1" ht="18.75" customHeight="1" x14ac:dyDescent="0.2">
      <c r="A43" s="52"/>
      <c r="B43" s="337" t="s">
        <v>12</v>
      </c>
      <c r="C43" s="337"/>
      <c r="D43" s="337"/>
      <c r="E43" s="122">
        <f>J41</f>
        <v>0.95833333332848269</v>
      </c>
      <c r="F43" s="123" t="s">
        <v>6</v>
      </c>
      <c r="G43" s="115"/>
      <c r="H43" s="124"/>
      <c r="I43" s="124"/>
      <c r="J43" s="124"/>
      <c r="K43" s="124"/>
      <c r="L43" s="124"/>
      <c r="M43" s="107"/>
      <c r="N43" s="107"/>
      <c r="O43" s="107"/>
      <c r="P43" s="52"/>
    </row>
    <row r="44" spans="1:18" s="6" customFormat="1" ht="9.75" customHeight="1" x14ac:dyDescent="0.2">
      <c r="A44" s="54"/>
      <c r="B44" s="116"/>
      <c r="C44" s="116"/>
      <c r="D44" s="116"/>
      <c r="E44" s="126"/>
      <c r="F44" s="127"/>
      <c r="G44" s="126"/>
      <c r="H44" s="124"/>
      <c r="I44" s="124"/>
      <c r="J44" s="124"/>
      <c r="K44" s="124"/>
      <c r="L44" s="124"/>
      <c r="M44" s="107"/>
      <c r="N44" s="107"/>
      <c r="O44" s="107"/>
      <c r="P44" s="54"/>
    </row>
    <row r="45" spans="1:18" ht="19.5" customHeight="1" x14ac:dyDescent="0.2">
      <c r="A45" s="52"/>
      <c r="B45" s="344" t="s">
        <v>11</v>
      </c>
      <c r="C45" s="344"/>
      <c r="D45" s="344"/>
      <c r="E45" s="128">
        <f>'A.2.1. Promedio meteorologia'!G159</f>
        <v>15.957142857142859</v>
      </c>
      <c r="F45" s="344" t="s">
        <v>65</v>
      </c>
      <c r="G45" s="344"/>
      <c r="H45" s="128">
        <f>'A.2.1. Promedio meteorologia'!E159</f>
        <v>765.87646313573021</v>
      </c>
      <c r="I45" s="133"/>
      <c r="J45" s="54"/>
      <c r="K45" s="54"/>
      <c r="L45" s="54"/>
      <c r="M45" s="54"/>
      <c r="N45" s="54"/>
      <c r="O45" s="54"/>
      <c r="P45" s="130"/>
    </row>
    <row r="46" spans="1:18" ht="13.5" thickBot="1" x14ac:dyDescent="0.25">
      <c r="A46" s="52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</row>
    <row r="47" spans="1:18" ht="14.25" hidden="1" thickTop="1" thickBot="1" x14ac:dyDescent="0.25">
      <c r="A47" s="52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</row>
    <row r="48" spans="1:18" ht="13.5" hidden="1" thickBot="1" x14ac:dyDescent="0.25">
      <c r="A48" s="52"/>
      <c r="B48" s="107" t="s">
        <v>140</v>
      </c>
      <c r="C48" s="283" t="s">
        <v>66</v>
      </c>
      <c r="D48" s="109"/>
      <c r="E48" s="110"/>
      <c r="F48" s="283" t="s">
        <v>4</v>
      </c>
      <c r="G48" s="109"/>
      <c r="H48" s="111"/>
      <c r="I48" s="283" t="s">
        <v>5</v>
      </c>
      <c r="J48" s="338">
        <f>G48-D48</f>
        <v>0</v>
      </c>
      <c r="K48" s="338"/>
      <c r="L48" s="112" t="s">
        <v>6</v>
      </c>
      <c r="M48" s="113">
        <f>$J48*60*24</f>
        <v>0</v>
      </c>
      <c r="N48" s="114" t="s">
        <v>7</v>
      </c>
      <c r="O48" s="115"/>
    </row>
    <row r="49" spans="1:15" hidden="1" x14ac:dyDescent="0.2">
      <c r="A49" s="52"/>
      <c r="B49" s="107"/>
      <c r="C49" s="116"/>
      <c r="D49" s="117"/>
      <c r="E49" s="117"/>
      <c r="F49" s="116"/>
      <c r="G49" s="117"/>
      <c r="H49" s="111"/>
      <c r="I49" s="116"/>
      <c r="J49" s="118"/>
      <c r="K49" s="118"/>
      <c r="L49" s="119"/>
      <c r="M49" s="120"/>
      <c r="N49" s="120"/>
      <c r="O49" s="121"/>
    </row>
    <row r="50" spans="1:15" hidden="1" x14ac:dyDescent="0.2">
      <c r="A50" s="52"/>
      <c r="B50" s="337" t="s">
        <v>12</v>
      </c>
      <c r="C50" s="337"/>
      <c r="D50" s="337"/>
      <c r="E50" s="122">
        <f>J48</f>
        <v>0</v>
      </c>
      <c r="F50" s="123" t="s">
        <v>6</v>
      </c>
      <c r="G50" s="115"/>
      <c r="H50" s="124"/>
      <c r="I50" s="124"/>
      <c r="J50" s="124"/>
      <c r="K50" s="124"/>
      <c r="L50" s="124"/>
      <c r="M50" s="107"/>
      <c r="N50" s="107"/>
      <c r="O50" s="107"/>
    </row>
    <row r="51" spans="1:15" hidden="1" x14ac:dyDescent="0.2">
      <c r="A51" s="52"/>
      <c r="B51" s="116"/>
      <c r="C51" s="116"/>
      <c r="D51" s="116"/>
      <c r="E51" s="126"/>
      <c r="F51" s="127"/>
      <c r="G51" s="126"/>
      <c r="H51" s="124"/>
      <c r="I51" s="124"/>
      <c r="J51" s="124"/>
      <c r="K51" s="124"/>
      <c r="L51" s="124"/>
      <c r="M51" s="107"/>
      <c r="N51" s="107"/>
      <c r="O51" s="107"/>
    </row>
    <row r="52" spans="1:15" hidden="1" x14ac:dyDescent="0.2">
      <c r="A52" s="52"/>
      <c r="B52" s="344" t="s">
        <v>11</v>
      </c>
      <c r="C52" s="344"/>
      <c r="D52" s="344"/>
      <c r="E52" s="128" t="e">
        <f>'A.2.1. Promedio meteorologia'!G188</f>
        <v>#DIV/0!</v>
      </c>
      <c r="F52" s="344" t="s">
        <v>65</v>
      </c>
      <c r="G52" s="344"/>
      <c r="H52" s="128" t="e">
        <f>'A.2.1. Promedio meteorologia'!E188</f>
        <v>#DIV/0!</v>
      </c>
      <c r="I52" s="133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</row>
    <row r="54" spans="1:15" ht="13.5" hidden="1" thickTop="1" x14ac:dyDescent="0.2">
      <c r="A54" s="52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</row>
    <row r="55" spans="1:15" ht="13.5" thickTop="1" x14ac:dyDescent="0.2">
      <c r="A55" s="52"/>
      <c r="B55" s="346" t="s">
        <v>13</v>
      </c>
      <c r="C55" s="346"/>
      <c r="D55" s="346"/>
      <c r="E55" s="346"/>
      <c r="F55" s="346"/>
      <c r="G55" s="346"/>
      <c r="H55" s="346"/>
      <c r="I55" s="346"/>
      <c r="J55" s="346"/>
      <c r="K55" s="346"/>
      <c r="L55" s="346"/>
      <c r="M55" s="346"/>
      <c r="N55" s="346"/>
      <c r="O55" s="346"/>
    </row>
    <row r="56" spans="1:15" ht="35.25" customHeight="1" x14ac:dyDescent="0.2">
      <c r="A56" s="52"/>
      <c r="B56" s="345" t="s">
        <v>265</v>
      </c>
      <c r="C56" s="345"/>
      <c r="D56" s="345"/>
      <c r="E56" s="345"/>
      <c r="F56" s="345"/>
      <c r="G56" s="345"/>
      <c r="H56" s="345"/>
      <c r="I56" s="345"/>
      <c r="J56" s="345"/>
      <c r="K56" s="345"/>
      <c r="L56" s="345"/>
      <c r="M56" s="345"/>
      <c r="N56" s="345"/>
      <c r="O56" s="345"/>
    </row>
  </sheetData>
  <mergeCells count="36">
    <mergeCell ref="B56:O56"/>
    <mergeCell ref="F17:G17"/>
    <mergeCell ref="B50:D50"/>
    <mergeCell ref="B52:D52"/>
    <mergeCell ref="F52:G52"/>
    <mergeCell ref="B55:O55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J48:K48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showGridLines="0" view="pageBreakPreview" topLeftCell="B2" zoomScale="80" zoomScaleNormal="80" zoomScaleSheetLayoutView="80" zoomScalePageLayoutView="40" workbookViewId="0">
      <selection activeCell="J9" sqref="J9"/>
    </sheetView>
  </sheetViews>
  <sheetFormatPr baseColWidth="10" defaultColWidth="11.42578125" defaultRowHeight="12.75" x14ac:dyDescent="0.2"/>
  <cols>
    <col min="1" max="1" width="3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82"/>
      <c r="C2" s="383"/>
      <c r="D2" s="327" t="s">
        <v>206</v>
      </c>
      <c r="E2" s="327"/>
      <c r="F2" s="327"/>
      <c r="G2" s="327"/>
      <c r="H2" s="327"/>
      <c r="I2" s="327"/>
      <c r="J2" s="328"/>
      <c r="K2" s="54"/>
    </row>
    <row r="3" spans="1:15" ht="12.75" customHeight="1" x14ac:dyDescent="0.2">
      <c r="A3" s="52"/>
      <c r="B3" s="384"/>
      <c r="C3" s="385"/>
      <c r="D3" s="327"/>
      <c r="E3" s="327"/>
      <c r="F3" s="327"/>
      <c r="G3" s="327"/>
      <c r="H3" s="327"/>
      <c r="I3" s="327"/>
      <c r="J3" s="328"/>
      <c r="K3" s="54"/>
    </row>
    <row r="4" spans="1:15" ht="12.75" customHeight="1" x14ac:dyDescent="0.2">
      <c r="A4" s="52"/>
      <c r="B4" s="384"/>
      <c r="C4" s="385"/>
      <c r="D4" s="327"/>
      <c r="E4" s="327"/>
      <c r="F4" s="327"/>
      <c r="G4" s="327"/>
      <c r="H4" s="327"/>
      <c r="I4" s="327"/>
      <c r="J4" s="328"/>
      <c r="K4" s="150"/>
    </row>
    <row r="5" spans="1:15" ht="13.5" customHeight="1" thickBot="1" x14ac:dyDescent="0.25">
      <c r="A5" s="52"/>
      <c r="B5" s="386"/>
      <c r="C5" s="387"/>
      <c r="D5" s="327"/>
      <c r="E5" s="327"/>
      <c r="F5" s="327"/>
      <c r="G5" s="327"/>
      <c r="H5" s="327"/>
      <c r="I5" s="327"/>
      <c r="J5" s="328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40" t="s">
        <v>182</v>
      </c>
      <c r="C7" s="340"/>
      <c r="D7" s="348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JUNIO DE 2022</v>
      </c>
      <c r="E7" s="348"/>
      <c r="F7" s="348"/>
      <c r="G7" s="348"/>
      <c r="H7" s="348"/>
      <c r="I7" s="348"/>
      <c r="J7" s="348"/>
      <c r="K7" s="149"/>
      <c r="L7" s="149"/>
      <c r="M7" s="149"/>
      <c r="N7" s="149"/>
      <c r="O7" s="149"/>
    </row>
    <row r="8" spans="1:15" ht="9.6" customHeight="1" x14ac:dyDescent="0.2">
      <c r="A8" s="52"/>
      <c r="B8" s="132"/>
      <c r="C8" s="132"/>
      <c r="D8" s="132"/>
      <c r="E8" s="132"/>
      <c r="F8" s="132"/>
      <c r="G8" s="132"/>
      <c r="H8" s="132"/>
      <c r="I8" s="132"/>
      <c r="J8" s="132"/>
      <c r="K8" s="54"/>
    </row>
    <row r="9" spans="1:15" ht="15.6" customHeight="1" x14ac:dyDescent="0.2">
      <c r="A9" s="52"/>
      <c r="B9" s="340" t="s">
        <v>214</v>
      </c>
      <c r="C9" s="340"/>
      <c r="D9" s="104" t="str">
        <f>'A.2.2. Promedio diarios (T y P)'!D9:D9</f>
        <v>CA-VMP-10</v>
      </c>
      <c r="E9" s="151"/>
      <c r="F9" s="340" t="s">
        <v>183</v>
      </c>
      <c r="G9" s="340"/>
      <c r="H9" s="103" t="str">
        <f>+'A.2.2. Promedio diarios (T y P)'!H9</f>
        <v>0004-6-2022-411</v>
      </c>
      <c r="I9" s="138" t="s">
        <v>169</v>
      </c>
      <c r="J9" s="103">
        <f>+'A.2.2. Promedio diarios (T y P)'!N9</f>
        <v>5</v>
      </c>
      <c r="K9" s="54"/>
    </row>
    <row r="10" spans="1:15" ht="9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47" t="s">
        <v>15</v>
      </c>
      <c r="C11" s="347"/>
      <c r="D11" s="347"/>
      <c r="E11" s="347"/>
      <c r="F11" s="347"/>
      <c r="G11" s="347"/>
      <c r="H11" s="347"/>
      <c r="I11" s="347"/>
      <c r="J11" s="347"/>
      <c r="K11" s="54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64" t="s">
        <v>17</v>
      </c>
      <c r="C13" s="365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62" t="s">
        <v>131</v>
      </c>
      <c r="J13" s="363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361" t="s">
        <v>16</v>
      </c>
      <c r="C15" s="361"/>
      <c r="D15" s="354" t="s">
        <v>8</v>
      </c>
      <c r="E15" s="354"/>
      <c r="F15" s="355" t="s">
        <v>14</v>
      </c>
      <c r="G15" s="356"/>
      <c r="H15" s="356"/>
      <c r="I15" s="356"/>
      <c r="J15" s="357"/>
      <c r="K15" s="57"/>
    </row>
    <row r="16" spans="1:15" x14ac:dyDescent="0.2">
      <c r="A16" s="52"/>
      <c r="B16" s="361"/>
      <c r="C16" s="361"/>
      <c r="D16" s="354" t="s">
        <v>9</v>
      </c>
      <c r="E16" s="354"/>
      <c r="F16" s="355" t="s">
        <v>67</v>
      </c>
      <c r="G16" s="356"/>
      <c r="H16" s="356"/>
      <c r="I16" s="356"/>
      <c r="J16" s="357"/>
      <c r="K16" s="57"/>
    </row>
    <row r="17" spans="1:14" ht="19.5" customHeight="1" x14ac:dyDescent="0.2">
      <c r="A17" s="52"/>
      <c r="B17" s="361"/>
      <c r="C17" s="361"/>
      <c r="D17" s="354" t="s">
        <v>10</v>
      </c>
      <c r="E17" s="354"/>
      <c r="F17" s="355" t="s">
        <v>269</v>
      </c>
      <c r="G17" s="356"/>
      <c r="H17" s="356"/>
      <c r="I17" s="356"/>
      <c r="J17" s="357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47" t="s">
        <v>18</v>
      </c>
      <c r="C19" s="347"/>
      <c r="D19" s="347"/>
      <c r="E19" s="347"/>
      <c r="F19" s="347"/>
      <c r="G19" s="347"/>
      <c r="H19" s="347"/>
      <c r="I19" s="347"/>
      <c r="J19" s="347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58" t="s">
        <v>3</v>
      </c>
      <c r="C21" s="359"/>
      <c r="D21" s="359"/>
      <c r="E21" s="359"/>
      <c r="F21" s="359"/>
      <c r="G21" s="359"/>
      <c r="H21" s="359"/>
      <c r="I21" s="359"/>
      <c r="J21" s="360"/>
      <c r="K21" s="60"/>
    </row>
    <row r="22" spans="1:14" ht="18" x14ac:dyDescent="0.2">
      <c r="A22" s="52"/>
      <c r="B22" s="61" t="s">
        <v>135</v>
      </c>
      <c r="C22" s="351" t="s">
        <v>25</v>
      </c>
      <c r="D22" s="351"/>
      <c r="E22" s="352">
        <f>+'A.2.2. Promedio diarios (T y P)'!D13</f>
        <v>44732.581944444442</v>
      </c>
      <c r="F22" s="352"/>
      <c r="G22" s="351" t="s">
        <v>26</v>
      </c>
      <c r="H22" s="351"/>
      <c r="I22" s="352">
        <f>+'A.2.2. Promedio diarios (T y P)'!G13</f>
        <v>44733.550694444442</v>
      </c>
      <c r="J22" s="353"/>
      <c r="K22" s="62"/>
      <c r="M22" s="224" t="s">
        <v>215</v>
      </c>
      <c r="N22" s="225">
        <f>AVERAGE(M24,M32,M40,M48,M56)</f>
        <v>0.62000000000000066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49" t="s">
        <v>21</v>
      </c>
      <c r="C24" s="350"/>
      <c r="D24" s="80">
        <v>15.2</v>
      </c>
      <c r="E24" s="67" t="s">
        <v>62</v>
      </c>
      <c r="F24" s="68"/>
      <c r="G24" s="349" t="s">
        <v>22</v>
      </c>
      <c r="H24" s="350"/>
      <c r="I24" s="69">
        <v>15.8</v>
      </c>
      <c r="J24" s="70" t="s">
        <v>62</v>
      </c>
      <c r="K24" s="54"/>
      <c r="M24" s="226">
        <f>I24-D24</f>
        <v>0.60000000000000142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66" t="s">
        <v>171</v>
      </c>
      <c r="C26" s="366"/>
      <c r="D26" s="366"/>
      <c r="E26" s="366"/>
      <c r="F26" s="366" t="s">
        <v>19</v>
      </c>
      <c r="G26" s="72" t="s">
        <v>1</v>
      </c>
      <c r="H26" s="73" t="s">
        <v>0</v>
      </c>
      <c r="I26" s="366" t="s">
        <v>173</v>
      </c>
      <c r="J26" s="366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66"/>
      <c r="G27" s="74">
        <f>+H27-2</f>
        <v>16</v>
      </c>
      <c r="H27" s="75">
        <f>EVEN(F28)</f>
        <v>18</v>
      </c>
      <c r="I27" s="366"/>
      <c r="J27" s="366"/>
      <c r="K27" s="54"/>
    </row>
    <row r="28" spans="1:14" x14ac:dyDescent="0.2">
      <c r="A28" s="52"/>
      <c r="B28" s="76">
        <f>AVERAGE(D24,I24)</f>
        <v>15.5</v>
      </c>
      <c r="C28" s="76">
        <f>25.4*B28/13.61</f>
        <v>28.927259368111685</v>
      </c>
      <c r="D28" s="76">
        <f>+'A.2.2. Promedio diarios (T y P)'!H17</f>
        <v>764.71045493412385</v>
      </c>
      <c r="E28" s="77">
        <f>1-(C28/D28)</f>
        <v>0.96217227163370789</v>
      </c>
      <c r="F28" s="76">
        <f>+'A.2.2. Promedio diarios (T y P)'!E17</f>
        <v>16.004545454545454</v>
      </c>
      <c r="G28" s="78">
        <v>1.1639999999999999</v>
      </c>
      <c r="H28" s="81">
        <v>1.167</v>
      </c>
      <c r="I28" s="381">
        <f>-(H28-G28)/(H27-G27)*(H27-F28)+H28</f>
        <v>1.1640068181818182</v>
      </c>
      <c r="J28" s="381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51" t="s">
        <v>25</v>
      </c>
      <c r="D30" s="351"/>
      <c r="E30" s="352">
        <f>+'A.2.2. Promedio diarios (T y P)'!D20</f>
        <v>44733.5625</v>
      </c>
      <c r="F30" s="352"/>
      <c r="G30" s="351" t="s">
        <v>26</v>
      </c>
      <c r="H30" s="351"/>
      <c r="I30" s="352">
        <f>+'A.2.2. Promedio diarios (T y P)'!G20</f>
        <v>44734.520833333336</v>
      </c>
      <c r="J30" s="353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49" t="s">
        <v>21</v>
      </c>
      <c r="C32" s="350"/>
      <c r="D32" s="80">
        <v>15.2</v>
      </c>
      <c r="E32" s="67" t="s">
        <v>62</v>
      </c>
      <c r="F32" s="68"/>
      <c r="G32" s="349" t="s">
        <v>22</v>
      </c>
      <c r="H32" s="350"/>
      <c r="I32" s="80">
        <v>15.8</v>
      </c>
      <c r="J32" s="67" t="s">
        <v>62</v>
      </c>
      <c r="K32" s="54"/>
      <c r="M32" s="226">
        <f>I32-D32</f>
        <v>0.60000000000000142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66" t="s">
        <v>171</v>
      </c>
      <c r="C34" s="366"/>
      <c r="D34" s="366"/>
      <c r="E34" s="366"/>
      <c r="F34" s="366" t="s">
        <v>19</v>
      </c>
      <c r="G34" s="72" t="s">
        <v>1</v>
      </c>
      <c r="H34" s="73" t="s">
        <v>0</v>
      </c>
      <c r="I34" s="366" t="s">
        <v>173</v>
      </c>
      <c r="J34" s="366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66"/>
      <c r="G35" s="74">
        <f>+H35-2</f>
        <v>16</v>
      </c>
      <c r="H35" s="75">
        <f>EVEN(F36)</f>
        <v>18</v>
      </c>
      <c r="I35" s="366"/>
      <c r="J35" s="366"/>
      <c r="K35" s="54"/>
    </row>
    <row r="36" spans="1:13" x14ac:dyDescent="0.2">
      <c r="A36" s="52"/>
      <c r="B36" s="76">
        <f>AVERAGE(D32,I32)</f>
        <v>15.5</v>
      </c>
      <c r="C36" s="76">
        <f>25.4*B36/13.61</f>
        <v>28.927259368111685</v>
      </c>
      <c r="D36" s="76">
        <f>+'A.2.2. Promedio diarios (T y P)'!H24</f>
        <v>765.30027779633997</v>
      </c>
      <c r="E36" s="77">
        <f>1-(C36/D36)</f>
        <v>0.96220142575747269</v>
      </c>
      <c r="F36" s="76">
        <f>+'A.2.2. Promedio diarios (T y P)'!E24</f>
        <v>16.457142857142856</v>
      </c>
      <c r="G36" s="78">
        <v>1.1639999999999999</v>
      </c>
      <c r="H36" s="81">
        <v>1.167</v>
      </c>
      <c r="I36" s="381">
        <f>-(H36-G36)/(H35-G35)*(H35-F36)+H36</f>
        <v>1.1646857142857143</v>
      </c>
      <c r="J36" s="381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51" t="s">
        <v>25</v>
      </c>
      <c r="D38" s="351"/>
      <c r="E38" s="352">
        <f>+'A.2.2. Promedio diarios (T y P)'!D27</f>
        <v>44734.5625</v>
      </c>
      <c r="F38" s="352"/>
      <c r="G38" s="351" t="s">
        <v>26</v>
      </c>
      <c r="H38" s="351"/>
      <c r="I38" s="352">
        <f>+'A.2.2. Promedio diarios (T y P)'!G27</f>
        <v>44735.529861111114</v>
      </c>
      <c r="J38" s="353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49" t="s">
        <v>21</v>
      </c>
      <c r="C40" s="350"/>
      <c r="D40" s="80">
        <v>15.2</v>
      </c>
      <c r="E40" s="67" t="s">
        <v>62</v>
      </c>
      <c r="F40" s="68"/>
      <c r="G40" s="349" t="s">
        <v>22</v>
      </c>
      <c r="H40" s="350"/>
      <c r="I40" s="80">
        <v>16</v>
      </c>
      <c r="J40" s="67" t="s">
        <v>62</v>
      </c>
      <c r="K40" s="54"/>
      <c r="M40" s="226">
        <f>I40-D40</f>
        <v>0.80000000000000071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66" t="s">
        <v>171</v>
      </c>
      <c r="C42" s="366"/>
      <c r="D42" s="366"/>
      <c r="E42" s="366"/>
      <c r="F42" s="366" t="s">
        <v>19</v>
      </c>
      <c r="G42" s="72" t="s">
        <v>1</v>
      </c>
      <c r="H42" s="73" t="s">
        <v>0</v>
      </c>
      <c r="I42" s="366" t="s">
        <v>173</v>
      </c>
      <c r="J42" s="366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66"/>
      <c r="G43" s="74">
        <f>+H43-2</f>
        <v>14</v>
      </c>
      <c r="H43" s="75">
        <f>EVEN(F44)</f>
        <v>16</v>
      </c>
      <c r="I43" s="366"/>
      <c r="J43" s="366"/>
      <c r="K43" s="54"/>
    </row>
    <row r="44" spans="1:13" x14ac:dyDescent="0.2">
      <c r="A44" s="52"/>
      <c r="B44" s="76">
        <f>AVERAGE(D40,I40)</f>
        <v>15.6</v>
      </c>
      <c r="C44" s="76">
        <f>25.4*B44/13.61</f>
        <v>29.113886847905949</v>
      </c>
      <c r="D44" s="76">
        <f>+'A.2.2. Promedio diarios (T y P)'!H31</f>
        <v>764.60194768729252</v>
      </c>
      <c r="E44" s="77">
        <f>1-(C44/D44)</f>
        <v>0.96192281887854547</v>
      </c>
      <c r="F44" s="76">
        <f>+'A.2.2. Promedio diarios (T y P)'!E31</f>
        <v>15.630434782608695</v>
      </c>
      <c r="G44" s="81">
        <v>1.1599999999999999</v>
      </c>
      <c r="H44" s="81">
        <v>1.1639999999999999</v>
      </c>
      <c r="I44" s="381">
        <f>-(H44-G44)/(H43-G43)*(H43-F44)+H44</f>
        <v>1.1632608695652173</v>
      </c>
      <c r="J44" s="381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51" t="s">
        <v>25</v>
      </c>
      <c r="D46" s="351"/>
      <c r="E46" s="352">
        <f>+'A.2.2. Promedio diarios (T y P)'!D34</f>
        <v>44735.546527777777</v>
      </c>
      <c r="F46" s="352"/>
      <c r="G46" s="351" t="s">
        <v>26</v>
      </c>
      <c r="H46" s="351"/>
      <c r="I46" s="352">
        <f>+'A.2.2. Promedio diarios (T y P)'!G34</f>
        <v>44736.515277777777</v>
      </c>
      <c r="J46" s="353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49" t="s">
        <v>21</v>
      </c>
      <c r="C48" s="350"/>
      <c r="D48" s="80">
        <v>15.3</v>
      </c>
      <c r="E48" s="67" t="s">
        <v>62</v>
      </c>
      <c r="F48" s="68"/>
      <c r="G48" s="349" t="s">
        <v>22</v>
      </c>
      <c r="H48" s="350"/>
      <c r="I48" s="80">
        <v>16.100000000000001</v>
      </c>
      <c r="J48" s="67" t="s">
        <v>62</v>
      </c>
      <c r="K48" s="54"/>
      <c r="M48" s="226">
        <f>I48-D48</f>
        <v>0.80000000000000071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66" t="s">
        <v>171</v>
      </c>
      <c r="C50" s="366"/>
      <c r="D50" s="366"/>
      <c r="E50" s="366"/>
      <c r="F50" s="366" t="s">
        <v>19</v>
      </c>
      <c r="G50" s="72" t="s">
        <v>1</v>
      </c>
      <c r="H50" s="73" t="s">
        <v>0</v>
      </c>
      <c r="I50" s="366" t="s">
        <v>173</v>
      </c>
      <c r="J50" s="366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66"/>
      <c r="G51" s="74">
        <f>+H51-2</f>
        <v>14</v>
      </c>
      <c r="H51" s="75">
        <f>EVEN(F52)</f>
        <v>16</v>
      </c>
      <c r="I51" s="366"/>
      <c r="J51" s="366"/>
      <c r="K51" s="54"/>
    </row>
    <row r="52" spans="1:13" x14ac:dyDescent="0.2">
      <c r="A52" s="52"/>
      <c r="B52" s="76">
        <f>AVERAGE(D48,I48)</f>
        <v>15.700000000000001</v>
      </c>
      <c r="C52" s="76">
        <f>25.4*B52/13.61</f>
        <v>29.300514327700224</v>
      </c>
      <c r="D52" s="76">
        <f>+'A.2.2. Promedio diarios (T y P)'!H38</f>
        <v>764.5823808067164</v>
      </c>
      <c r="E52" s="77">
        <f>1-(C52/D52)</f>
        <v>0.96167775368197073</v>
      </c>
      <c r="F52" s="76">
        <f>+'A.2.2. Promedio diarios (T y P)'!E38</f>
        <v>15.821739130434784</v>
      </c>
      <c r="G52" s="81">
        <v>1.1599999999999999</v>
      </c>
      <c r="H52" s="81">
        <v>1.1639999999999999</v>
      </c>
      <c r="I52" s="381">
        <f>-(H52-G52)/(H51-G51)*(H51-F52)+H52</f>
        <v>1.1636434782608696</v>
      </c>
      <c r="J52" s="381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51" t="s">
        <v>25</v>
      </c>
      <c r="D54" s="351"/>
      <c r="E54" s="352">
        <f>+'A.2.2. Promedio diarios (T y P)'!D41</f>
        <v>44736.561111111114</v>
      </c>
      <c r="F54" s="352"/>
      <c r="G54" s="351" t="s">
        <v>26</v>
      </c>
      <c r="H54" s="351"/>
      <c r="I54" s="352">
        <f>+'A.2.2. Promedio diarios (T y P)'!G41</f>
        <v>44737.519444444442</v>
      </c>
      <c r="J54" s="353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49" t="s">
        <v>21</v>
      </c>
      <c r="C56" s="350"/>
      <c r="D56" s="80">
        <v>14.8</v>
      </c>
      <c r="E56" s="67" t="s">
        <v>62</v>
      </c>
      <c r="F56" s="68"/>
      <c r="G56" s="349" t="s">
        <v>22</v>
      </c>
      <c r="H56" s="350"/>
      <c r="I56" s="80">
        <v>15.1</v>
      </c>
      <c r="J56" s="67" t="s">
        <v>62</v>
      </c>
      <c r="K56" s="54"/>
      <c r="M56" s="226">
        <f>I56-D56</f>
        <v>0.29999999999999893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66" t="s">
        <v>171</v>
      </c>
      <c r="C58" s="366"/>
      <c r="D58" s="366"/>
      <c r="E58" s="366"/>
      <c r="F58" s="366" t="s">
        <v>19</v>
      </c>
      <c r="G58" s="72" t="s">
        <v>1</v>
      </c>
      <c r="H58" s="73" t="s">
        <v>0</v>
      </c>
      <c r="I58" s="366" t="s">
        <v>173</v>
      </c>
      <c r="J58" s="366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66"/>
      <c r="G59" s="74">
        <f>+H59-2</f>
        <v>14</v>
      </c>
      <c r="H59" s="75">
        <f>EVEN(F60)</f>
        <v>16</v>
      </c>
      <c r="I59" s="366"/>
      <c r="J59" s="366"/>
      <c r="K59" s="54"/>
    </row>
    <row r="60" spans="1:13" x14ac:dyDescent="0.2">
      <c r="A60" s="52"/>
      <c r="B60" s="76">
        <f>AVERAGE(D56,I56)</f>
        <v>14.95</v>
      </c>
      <c r="C60" s="76">
        <f>25.4*B60/13.61</f>
        <v>27.900808229243204</v>
      </c>
      <c r="D60" s="76">
        <f>+'A.2.2. Promedio diarios (T y P)'!H45</f>
        <v>765.87646313573021</v>
      </c>
      <c r="E60" s="77">
        <f>1-(C60/D60)</f>
        <v>0.96357009312571262</v>
      </c>
      <c r="F60" s="76">
        <f>+'A.2.2. Promedio diarios (T y P)'!E45</f>
        <v>15.957142857142859</v>
      </c>
      <c r="G60" s="81">
        <v>1.163</v>
      </c>
      <c r="H60" s="79">
        <v>1.1659999999999999</v>
      </c>
      <c r="I60" s="381">
        <f>-(H60-G60)/(H59-G59)*(H59-F60)+H60</f>
        <v>1.1659357142857143</v>
      </c>
      <c r="J60" s="381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51" t="s">
        <v>25</v>
      </c>
      <c r="D62" s="351"/>
      <c r="E62" s="352">
        <f>'A.2.2. Promedio diarios (T y P)'!D48</f>
        <v>0</v>
      </c>
      <c r="F62" s="352"/>
      <c r="G62" s="351" t="s">
        <v>26</v>
      </c>
      <c r="H62" s="351"/>
      <c r="I62" s="352">
        <f>'A.2.2. Promedio diarios (T y P)'!G48</f>
        <v>0</v>
      </c>
      <c r="J62" s="353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49" t="s">
        <v>21</v>
      </c>
      <c r="C64" s="350"/>
      <c r="D64" s="66"/>
      <c r="E64" s="67" t="s">
        <v>62</v>
      </c>
      <c r="F64" s="68"/>
      <c r="G64" s="349" t="s">
        <v>22</v>
      </c>
      <c r="H64" s="350"/>
      <c r="I64" s="80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66" t="s">
        <v>171</v>
      </c>
      <c r="C66" s="366"/>
      <c r="D66" s="366"/>
      <c r="E66" s="366"/>
      <c r="F66" s="366" t="s">
        <v>19</v>
      </c>
      <c r="G66" s="72" t="s">
        <v>1</v>
      </c>
      <c r="H66" s="72" t="s">
        <v>0</v>
      </c>
      <c r="I66" s="366" t="s">
        <v>173</v>
      </c>
      <c r="J66" s="366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66"/>
      <c r="G67" s="74" t="e">
        <f>+H67-2</f>
        <v>#DIV/0!</v>
      </c>
      <c r="H67" s="74" t="e">
        <f>EVEN(F68)</f>
        <v>#DIV/0!</v>
      </c>
      <c r="I67" s="366"/>
      <c r="J67" s="366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'A.2.2. Promedio diarios (T y P)'!H52</f>
        <v>#DIV/0!</v>
      </c>
      <c r="E68" s="77" t="e">
        <f>1-(C68/D68)</f>
        <v>#DIV/0!</v>
      </c>
      <c r="F68" s="76" t="e">
        <f>'A.2.2. Promedio diarios (T y P)'!E52</f>
        <v>#DIV/0!</v>
      </c>
      <c r="G68" s="81">
        <v>1.17</v>
      </c>
      <c r="H68" s="79">
        <v>1.173</v>
      </c>
      <c r="I68" s="368" t="e">
        <f>-(H68-G68)/(H67-G67)*(H67-F68)+H68</f>
        <v>#DIV/0!</v>
      </c>
      <c r="J68" s="369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141</v>
      </c>
      <c r="C70" s="351" t="s">
        <v>25</v>
      </c>
      <c r="D70" s="351"/>
      <c r="E70" s="352" t="e">
        <f>+'A.2.2. Promedio diarios (T y P)'!#REF!</f>
        <v>#REF!</v>
      </c>
      <c r="F70" s="352"/>
      <c r="G70" s="351" t="s">
        <v>26</v>
      </c>
      <c r="H70" s="351"/>
      <c r="I70" s="352" t="e">
        <f>+'A.2.2. Promedio diarios (T y P)'!#REF!</f>
        <v>#REF!</v>
      </c>
      <c r="J70" s="367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49" t="s">
        <v>21</v>
      </c>
      <c r="C72" s="350"/>
      <c r="D72" s="66"/>
      <c r="E72" s="67" t="s">
        <v>62</v>
      </c>
      <c r="F72" s="68"/>
      <c r="G72" s="349" t="s">
        <v>22</v>
      </c>
      <c r="H72" s="350"/>
      <c r="I72" s="80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70" t="s">
        <v>171</v>
      </c>
      <c r="C74" s="371"/>
      <c r="D74" s="371"/>
      <c r="E74" s="372"/>
      <c r="F74" s="373" t="s">
        <v>19</v>
      </c>
      <c r="G74" s="72" t="s">
        <v>1</v>
      </c>
      <c r="H74" s="73" t="s">
        <v>0</v>
      </c>
      <c r="I74" s="375" t="s">
        <v>173</v>
      </c>
      <c r="J74" s="376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74"/>
      <c r="G75" s="74" t="e">
        <f>+H75-2</f>
        <v>#REF!</v>
      </c>
      <c r="H75" s="75" t="e">
        <f>EVEN(F76)</f>
        <v>#REF!</v>
      </c>
      <c r="I75" s="377"/>
      <c r="J75" s="378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79" t="e">
        <f>-(H76-G76)/(H75-G75)*(H75-F76)+H76</f>
        <v>#REF!</v>
      </c>
      <c r="J76" s="369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142</v>
      </c>
      <c r="C78" s="351" t="s">
        <v>25</v>
      </c>
      <c r="D78" s="351"/>
      <c r="E78" s="352" t="e">
        <f>+'A.2.2. Promedio diarios (T y P)'!#REF!</f>
        <v>#REF!</v>
      </c>
      <c r="F78" s="352"/>
      <c r="G78" s="351" t="s">
        <v>26</v>
      </c>
      <c r="H78" s="351"/>
      <c r="I78" s="352" t="e">
        <f>+'A.2.2. Promedio diarios (T y P)'!#REF!</f>
        <v>#REF!</v>
      </c>
      <c r="J78" s="367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49" t="s">
        <v>21</v>
      </c>
      <c r="C80" s="350"/>
      <c r="D80" s="66"/>
      <c r="E80" s="67" t="s">
        <v>62</v>
      </c>
      <c r="F80" s="68"/>
      <c r="G80" s="349" t="s">
        <v>22</v>
      </c>
      <c r="H80" s="350"/>
      <c r="I80" s="80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70" t="s">
        <v>171</v>
      </c>
      <c r="C82" s="371"/>
      <c r="D82" s="371"/>
      <c r="E82" s="372"/>
      <c r="F82" s="373" t="s">
        <v>19</v>
      </c>
      <c r="G82" s="72" t="s">
        <v>1</v>
      </c>
      <c r="H82" s="73" t="s">
        <v>0</v>
      </c>
      <c r="I82" s="375" t="s">
        <v>34</v>
      </c>
      <c r="J82" s="376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74"/>
      <c r="G83" s="74" t="e">
        <f>+H83-2</f>
        <v>#REF!</v>
      </c>
      <c r="H83" s="75" t="e">
        <f>EVEN(F84)</f>
        <v>#REF!</v>
      </c>
      <c r="I83" s="377"/>
      <c r="J83" s="378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79" t="e">
        <f>-(H84-G84)/(H83-G83)*(H83-F84)+H84</f>
        <v>#REF!</v>
      </c>
      <c r="J84" s="369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151</v>
      </c>
      <c r="C86" s="351" t="s">
        <v>25</v>
      </c>
      <c r="D86" s="351"/>
      <c r="E86" s="352" t="e">
        <f>+'A.2.2. Promedio diarios (T y P)'!#REF!</f>
        <v>#REF!</v>
      </c>
      <c r="F86" s="352"/>
      <c r="G86" s="351" t="s">
        <v>26</v>
      </c>
      <c r="H86" s="351"/>
      <c r="I86" s="352" t="e">
        <f>+'A.2.2. Promedio diarios (T y P)'!#REF!</f>
        <v>#REF!</v>
      </c>
      <c r="J86" s="367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49" t="s">
        <v>21</v>
      </c>
      <c r="C88" s="350"/>
      <c r="D88" s="66"/>
      <c r="E88" s="67" t="s">
        <v>62</v>
      </c>
      <c r="F88" s="68"/>
      <c r="G88" s="349" t="s">
        <v>22</v>
      </c>
      <c r="H88" s="350"/>
      <c r="I88" s="80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70" t="s">
        <v>171</v>
      </c>
      <c r="C90" s="371"/>
      <c r="D90" s="371"/>
      <c r="E90" s="372"/>
      <c r="F90" s="373" t="s">
        <v>19</v>
      </c>
      <c r="G90" s="72" t="s">
        <v>1</v>
      </c>
      <c r="H90" s="73" t="s">
        <v>0</v>
      </c>
      <c r="I90" s="375" t="s">
        <v>34</v>
      </c>
      <c r="J90" s="376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74"/>
      <c r="G91" s="74" t="e">
        <f>+H91-2</f>
        <v>#REF!</v>
      </c>
      <c r="H91" s="75" t="e">
        <f>EVEN(F92)</f>
        <v>#REF!</v>
      </c>
      <c r="I91" s="377"/>
      <c r="J91" s="378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79" t="e">
        <f>-(H92-G92)/(H91-G91)*(H91-F92)+H92</f>
        <v>#REF!</v>
      </c>
      <c r="J92" s="369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152</v>
      </c>
      <c r="C94" s="351" t="s">
        <v>25</v>
      </c>
      <c r="D94" s="351"/>
      <c r="E94" s="352" t="e">
        <f>+'A.2.2. Promedio diarios (T y P)'!#REF!</f>
        <v>#REF!</v>
      </c>
      <c r="F94" s="352"/>
      <c r="G94" s="351" t="s">
        <v>26</v>
      </c>
      <c r="H94" s="351"/>
      <c r="I94" s="352" t="e">
        <f>+'A.2.2. Promedio diarios (T y P)'!#REF!</f>
        <v>#REF!</v>
      </c>
      <c r="J94" s="367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49" t="s">
        <v>21</v>
      </c>
      <c r="C96" s="350"/>
      <c r="D96" s="66"/>
      <c r="E96" s="67" t="s">
        <v>62</v>
      </c>
      <c r="F96" s="68"/>
      <c r="G96" s="349" t="s">
        <v>22</v>
      </c>
      <c r="H96" s="350"/>
      <c r="I96" s="80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70" t="s">
        <v>171</v>
      </c>
      <c r="C98" s="371"/>
      <c r="D98" s="371"/>
      <c r="E98" s="372"/>
      <c r="F98" s="373" t="s">
        <v>19</v>
      </c>
      <c r="G98" s="72" t="s">
        <v>1</v>
      </c>
      <c r="H98" s="73" t="s">
        <v>0</v>
      </c>
      <c r="I98" s="375" t="s">
        <v>34</v>
      </c>
      <c r="J98" s="376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74"/>
      <c r="G99" s="74" t="e">
        <f>+H99-2</f>
        <v>#REF!</v>
      </c>
      <c r="H99" s="75" t="e">
        <f>EVEN(F100)</f>
        <v>#REF!</v>
      </c>
      <c r="I99" s="377"/>
      <c r="J99" s="378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79" t="e">
        <f>-(H100-G100)/(H99-G99)*(H99-F100)+H100</f>
        <v>#REF!</v>
      </c>
      <c r="J100" s="369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153</v>
      </c>
      <c r="C102" s="351" t="s">
        <v>25</v>
      </c>
      <c r="D102" s="351"/>
      <c r="E102" s="352" t="e">
        <f>+'A.2.2. Promedio diarios (T y P)'!#REF!</f>
        <v>#REF!</v>
      </c>
      <c r="F102" s="352"/>
      <c r="G102" s="351" t="s">
        <v>26</v>
      </c>
      <c r="H102" s="351"/>
      <c r="I102" s="352" t="e">
        <f>+'A.2.2. Promedio diarios (T y P)'!#REF!</f>
        <v>#REF!</v>
      </c>
      <c r="J102" s="367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49" t="s">
        <v>21</v>
      </c>
      <c r="C104" s="350"/>
      <c r="D104" s="66"/>
      <c r="E104" s="67" t="s">
        <v>62</v>
      </c>
      <c r="F104" s="68"/>
      <c r="G104" s="349" t="s">
        <v>22</v>
      </c>
      <c r="H104" s="350"/>
      <c r="I104" s="80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70" t="s">
        <v>171</v>
      </c>
      <c r="C106" s="371"/>
      <c r="D106" s="371"/>
      <c r="E106" s="372"/>
      <c r="F106" s="373" t="s">
        <v>19</v>
      </c>
      <c r="G106" s="72" t="s">
        <v>1</v>
      </c>
      <c r="H106" s="73" t="s">
        <v>0</v>
      </c>
      <c r="I106" s="375" t="s">
        <v>34</v>
      </c>
      <c r="J106" s="376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74"/>
      <c r="G107" s="74" t="e">
        <f>+H107-2</f>
        <v>#REF!</v>
      </c>
      <c r="H107" s="75" t="e">
        <f>EVEN(F108)</f>
        <v>#REF!</v>
      </c>
      <c r="I107" s="377"/>
      <c r="J107" s="378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79" t="e">
        <f>-(H108-G108)/(H107-G107)*(H107-F108)+H108</f>
        <v>#REF!</v>
      </c>
      <c r="J108" s="369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154</v>
      </c>
      <c r="C110" s="351" t="s">
        <v>25</v>
      </c>
      <c r="D110" s="351"/>
      <c r="E110" s="352" t="e">
        <f>+'A.2.2. Promedio diarios (T y P)'!#REF!</f>
        <v>#REF!</v>
      </c>
      <c r="F110" s="352"/>
      <c r="G110" s="351" t="s">
        <v>26</v>
      </c>
      <c r="H110" s="351"/>
      <c r="I110" s="352" t="e">
        <f>+'A.2.2. Promedio diarios (T y P)'!#REF!</f>
        <v>#REF!</v>
      </c>
      <c r="J110" s="367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49" t="s">
        <v>21</v>
      </c>
      <c r="C112" s="350"/>
      <c r="D112" s="66"/>
      <c r="E112" s="67" t="s">
        <v>62</v>
      </c>
      <c r="F112" s="68"/>
      <c r="G112" s="349" t="s">
        <v>22</v>
      </c>
      <c r="H112" s="350"/>
      <c r="I112" s="80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70" t="s">
        <v>171</v>
      </c>
      <c r="C114" s="371"/>
      <c r="D114" s="371"/>
      <c r="E114" s="372"/>
      <c r="F114" s="373" t="s">
        <v>19</v>
      </c>
      <c r="G114" s="72" t="s">
        <v>1</v>
      </c>
      <c r="H114" s="73" t="s">
        <v>0</v>
      </c>
      <c r="I114" s="375" t="s">
        <v>34</v>
      </c>
      <c r="J114" s="376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74"/>
      <c r="G115" s="74" t="e">
        <f>+H115-2</f>
        <v>#REF!</v>
      </c>
      <c r="H115" s="75" t="e">
        <f>EVEN(F116)</f>
        <v>#REF!</v>
      </c>
      <c r="I115" s="377"/>
      <c r="J115" s="378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79" t="e">
        <f>-(H116-G116)/(H115-G115)*(H115-F116)+H116</f>
        <v>#REF!</v>
      </c>
      <c r="J116" s="369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155</v>
      </c>
      <c r="C118" s="351" t="s">
        <v>25</v>
      </c>
      <c r="D118" s="351"/>
      <c r="E118" s="352" t="e">
        <f>+'A.2.2. Promedio diarios (T y P)'!#REF!</f>
        <v>#REF!</v>
      </c>
      <c r="F118" s="352"/>
      <c r="G118" s="351" t="s">
        <v>26</v>
      </c>
      <c r="H118" s="351"/>
      <c r="I118" s="352" t="e">
        <f>+'A.2.2. Promedio diarios (T y P)'!#REF!</f>
        <v>#REF!</v>
      </c>
      <c r="J118" s="367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49" t="s">
        <v>21</v>
      </c>
      <c r="C120" s="350"/>
      <c r="D120" s="66"/>
      <c r="E120" s="67" t="s">
        <v>62</v>
      </c>
      <c r="F120" s="68"/>
      <c r="G120" s="349" t="s">
        <v>22</v>
      </c>
      <c r="H120" s="350"/>
      <c r="I120" s="80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70" t="s">
        <v>171</v>
      </c>
      <c r="C122" s="371"/>
      <c r="D122" s="371"/>
      <c r="E122" s="372"/>
      <c r="F122" s="373" t="s">
        <v>19</v>
      </c>
      <c r="G122" s="72" t="s">
        <v>1</v>
      </c>
      <c r="H122" s="73" t="s">
        <v>0</v>
      </c>
      <c r="I122" s="375" t="s">
        <v>34</v>
      </c>
      <c r="J122" s="376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74"/>
      <c r="G123" s="74" t="e">
        <f>+H123-2</f>
        <v>#REF!</v>
      </c>
      <c r="H123" s="75" t="e">
        <f>EVEN(F124)</f>
        <v>#REF!</v>
      </c>
      <c r="I123" s="377"/>
      <c r="J123" s="378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79" t="e">
        <f>-(H124-G124)/(H123-G123)*(H123-F124)+H124</f>
        <v>#REF!</v>
      </c>
      <c r="J124" s="369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156</v>
      </c>
      <c r="C126" s="351" t="s">
        <v>25</v>
      </c>
      <c r="D126" s="351"/>
      <c r="E126" s="352" t="e">
        <f>+'A.2.2. Promedio diarios (T y P)'!#REF!</f>
        <v>#REF!</v>
      </c>
      <c r="F126" s="352"/>
      <c r="G126" s="351" t="s">
        <v>26</v>
      </c>
      <c r="H126" s="351"/>
      <c r="I126" s="352" t="e">
        <f>+'A.2.2. Promedio diarios (T y P)'!#REF!</f>
        <v>#REF!</v>
      </c>
      <c r="J126" s="367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49" t="s">
        <v>21</v>
      </c>
      <c r="C128" s="350"/>
      <c r="D128" s="66"/>
      <c r="E128" s="67" t="s">
        <v>62</v>
      </c>
      <c r="F128" s="68"/>
      <c r="G128" s="349" t="s">
        <v>22</v>
      </c>
      <c r="H128" s="350"/>
      <c r="I128" s="80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70" t="s">
        <v>171</v>
      </c>
      <c r="C130" s="371"/>
      <c r="D130" s="371"/>
      <c r="E130" s="372"/>
      <c r="F130" s="373" t="s">
        <v>19</v>
      </c>
      <c r="G130" s="72" t="s">
        <v>1</v>
      </c>
      <c r="H130" s="73" t="s">
        <v>0</v>
      </c>
      <c r="I130" s="375" t="s">
        <v>34</v>
      </c>
      <c r="J130" s="376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74"/>
      <c r="G131" s="74" t="e">
        <f>+H131-2</f>
        <v>#REF!</v>
      </c>
      <c r="H131" s="75" t="e">
        <f>EVEN(F132)</f>
        <v>#REF!</v>
      </c>
      <c r="I131" s="377"/>
      <c r="J131" s="378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79" t="e">
        <f>-(H132-G132)/(H131-G131)*(H131-F132)+H132</f>
        <v>#REF!</v>
      </c>
      <c r="J132" s="369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157</v>
      </c>
      <c r="C134" s="351" t="s">
        <v>25</v>
      </c>
      <c r="D134" s="351"/>
      <c r="E134" s="352" t="e">
        <f>+'A.2.2. Promedio diarios (T y P)'!#REF!</f>
        <v>#REF!</v>
      </c>
      <c r="F134" s="352"/>
      <c r="G134" s="351" t="s">
        <v>26</v>
      </c>
      <c r="H134" s="351"/>
      <c r="I134" s="352" t="e">
        <f>+'A.2.2. Promedio diarios (T y P)'!#REF!</f>
        <v>#REF!</v>
      </c>
      <c r="J134" s="367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49" t="s">
        <v>21</v>
      </c>
      <c r="C136" s="350"/>
      <c r="D136" s="66"/>
      <c r="E136" s="67" t="s">
        <v>62</v>
      </c>
      <c r="F136" s="68"/>
      <c r="G136" s="349" t="s">
        <v>22</v>
      </c>
      <c r="H136" s="350"/>
      <c r="I136" s="80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70" t="s">
        <v>171</v>
      </c>
      <c r="C138" s="371"/>
      <c r="D138" s="371"/>
      <c r="E138" s="372"/>
      <c r="F138" s="373" t="s">
        <v>19</v>
      </c>
      <c r="G138" s="72" t="s">
        <v>1</v>
      </c>
      <c r="H138" s="73" t="s">
        <v>0</v>
      </c>
      <c r="I138" s="375" t="s">
        <v>34</v>
      </c>
      <c r="J138" s="376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74"/>
      <c r="G139" s="74" t="e">
        <f>+H139-2</f>
        <v>#REF!</v>
      </c>
      <c r="H139" s="75" t="e">
        <f>EVEN(F140)</f>
        <v>#REF!</v>
      </c>
      <c r="I139" s="377"/>
      <c r="J139" s="378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79" t="e">
        <f>-(H140-G140)/(H139-G139)*(H139-F140)+H140</f>
        <v>#REF!</v>
      </c>
      <c r="J140" s="369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46" t="s">
        <v>13</v>
      </c>
      <c r="C142" s="346"/>
      <c r="D142" s="346"/>
      <c r="E142" s="346"/>
      <c r="F142" s="346"/>
      <c r="G142" s="346"/>
      <c r="H142" s="346"/>
      <c r="I142" s="346"/>
      <c r="J142" s="346"/>
      <c r="K142" s="54"/>
    </row>
    <row r="143" spans="1:11" ht="35.25" customHeight="1" x14ac:dyDescent="0.2">
      <c r="A143" s="52"/>
      <c r="B143" s="380"/>
      <c r="C143" s="380"/>
      <c r="D143" s="380"/>
      <c r="E143" s="380"/>
      <c r="F143" s="380"/>
      <c r="G143" s="380"/>
      <c r="H143" s="380"/>
      <c r="I143" s="380"/>
      <c r="J143" s="380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17" zoomScaleNormal="100" zoomScaleSheetLayoutView="100" zoomScalePageLayoutView="70" workbookViewId="0">
      <selection activeCell="D21" sqref="D21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3"/>
      <c r="C2" s="404"/>
      <c r="D2" s="405"/>
      <c r="E2" s="412" t="s">
        <v>238</v>
      </c>
      <c r="F2" s="413"/>
      <c r="G2" s="413"/>
      <c r="H2" s="413"/>
      <c r="I2" s="413"/>
      <c r="J2" s="413"/>
      <c r="K2" s="413"/>
      <c r="L2" s="413"/>
      <c r="M2" s="414"/>
      <c r="N2" s="95"/>
    </row>
    <row r="3" spans="1:14" s="7" customFormat="1" ht="12.75" customHeight="1" x14ac:dyDescent="0.2">
      <c r="A3" s="83"/>
      <c r="B3" s="406"/>
      <c r="C3" s="407"/>
      <c r="D3" s="408"/>
      <c r="E3" s="415"/>
      <c r="F3" s="416"/>
      <c r="G3" s="416"/>
      <c r="H3" s="416"/>
      <c r="I3" s="416"/>
      <c r="J3" s="416"/>
      <c r="K3" s="416"/>
      <c r="L3" s="416"/>
      <c r="M3" s="417"/>
      <c r="N3" s="95"/>
    </row>
    <row r="4" spans="1:14" s="7" customFormat="1" ht="12.75" customHeight="1" x14ac:dyDescent="0.2">
      <c r="A4" s="83"/>
      <c r="B4" s="406"/>
      <c r="C4" s="407"/>
      <c r="D4" s="408"/>
      <c r="E4" s="415"/>
      <c r="F4" s="416"/>
      <c r="G4" s="416"/>
      <c r="H4" s="416"/>
      <c r="I4" s="416"/>
      <c r="J4" s="416"/>
      <c r="K4" s="416"/>
      <c r="L4" s="416"/>
      <c r="M4" s="417"/>
      <c r="N4" s="95"/>
    </row>
    <row r="5" spans="1:14" s="7" customFormat="1" ht="13.5" customHeight="1" x14ac:dyDescent="0.2">
      <c r="A5" s="83"/>
      <c r="B5" s="409"/>
      <c r="C5" s="410"/>
      <c r="D5" s="411"/>
      <c r="E5" s="418"/>
      <c r="F5" s="419"/>
      <c r="G5" s="419"/>
      <c r="H5" s="419"/>
      <c r="I5" s="419"/>
      <c r="J5" s="419"/>
      <c r="K5" s="419"/>
      <c r="L5" s="419"/>
      <c r="M5" s="420"/>
      <c r="N5" s="95"/>
    </row>
    <row r="6" spans="1:14" s="7" customFormat="1" x14ac:dyDescent="0.2">
      <c r="A6" s="83"/>
      <c r="B6" s="83"/>
      <c r="C6" s="83"/>
      <c r="D6" s="83"/>
      <c r="E6" s="166"/>
      <c r="F6" s="84"/>
      <c r="G6" s="83"/>
      <c r="H6" s="83"/>
      <c r="I6" s="83"/>
      <c r="J6" s="166"/>
      <c r="K6" s="83"/>
      <c r="L6" s="83"/>
      <c r="M6" s="83"/>
      <c r="N6" s="95"/>
    </row>
    <row r="7" spans="1:14" s="4" customFormat="1" ht="30.6" customHeight="1" x14ac:dyDescent="0.2">
      <c r="A7" s="115"/>
      <c r="B7" s="340" t="s">
        <v>182</v>
      </c>
      <c r="C7" s="340"/>
      <c r="D7" s="340"/>
      <c r="E7" s="333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333"/>
      <c r="G7" s="333"/>
      <c r="H7" s="333"/>
      <c r="I7" s="333"/>
      <c r="J7" s="333"/>
      <c r="K7" s="333"/>
      <c r="L7" s="333"/>
      <c r="M7" s="333"/>
      <c r="N7" s="68"/>
    </row>
    <row r="8" spans="1:14" s="153" customFormat="1" ht="11.25" x14ac:dyDescent="0.2">
      <c r="A8" s="68"/>
      <c r="B8" s="154"/>
      <c r="C8" s="154"/>
      <c r="D8" s="154"/>
      <c r="E8" s="155"/>
      <c r="F8" s="155"/>
      <c r="G8" s="155"/>
      <c r="H8" s="155"/>
      <c r="I8" s="155"/>
      <c r="J8" s="155"/>
      <c r="K8" s="155"/>
      <c r="L8" s="155"/>
      <c r="M8" s="155"/>
      <c r="N8" s="68"/>
    </row>
    <row r="9" spans="1:14" s="4" customFormat="1" ht="15.6" customHeight="1" x14ac:dyDescent="0.2">
      <c r="A9" s="115"/>
      <c r="B9" s="340" t="s">
        <v>214</v>
      </c>
      <c r="C9" s="340"/>
      <c r="D9" s="340"/>
      <c r="E9" s="331" t="str">
        <f>+'A.2.3. Flujo promedio'!D9</f>
        <v>CA-VMP-10</v>
      </c>
      <c r="F9" s="331"/>
      <c r="G9" s="152"/>
      <c r="H9" s="340" t="s">
        <v>183</v>
      </c>
      <c r="I9" s="340"/>
      <c r="J9" s="421" t="str">
        <f>+'A.2.3. Flujo promedio'!H9</f>
        <v>0004-6-2022-411</v>
      </c>
      <c r="K9" s="421"/>
      <c r="L9" s="421"/>
      <c r="M9" s="421"/>
      <c r="N9" s="68"/>
    </row>
    <row r="10" spans="1:14" s="153" customFormat="1" ht="7.9" customHeight="1" x14ac:dyDescent="0.2">
      <c r="A10" s="68"/>
      <c r="B10" s="154"/>
      <c r="C10" s="154"/>
      <c r="D10" s="154"/>
      <c r="E10" s="155"/>
      <c r="F10" s="155"/>
      <c r="G10" s="155"/>
      <c r="H10" s="155"/>
      <c r="I10" s="155"/>
      <c r="J10" s="155"/>
      <c r="K10" s="155"/>
      <c r="L10" s="155"/>
      <c r="M10" s="155"/>
      <c r="N10" s="68"/>
    </row>
    <row r="11" spans="1:14" s="4" customFormat="1" ht="15.6" customHeight="1" x14ac:dyDescent="0.2">
      <c r="A11" s="115"/>
      <c r="B11" s="347" t="s">
        <v>15</v>
      </c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7"/>
      <c r="N11" s="68"/>
    </row>
    <row r="12" spans="1:14" s="153" customFormat="1" ht="7.9" customHeight="1" x14ac:dyDescent="0.2">
      <c r="A12" s="68"/>
      <c r="B12" s="154"/>
      <c r="C12" s="154"/>
      <c r="D12" s="154"/>
      <c r="E12" s="155"/>
      <c r="F12" s="155"/>
      <c r="G12" s="155"/>
      <c r="H12" s="155"/>
      <c r="I12" s="155"/>
      <c r="J12" s="155"/>
      <c r="K12" s="155"/>
      <c r="L12" s="155"/>
      <c r="M12" s="155"/>
      <c r="N12" s="68"/>
    </row>
    <row r="13" spans="1:14" s="4" customFormat="1" ht="15.6" customHeight="1" x14ac:dyDescent="0.2">
      <c r="A13" s="115"/>
      <c r="B13" s="343" t="s">
        <v>245</v>
      </c>
      <c r="C13" s="343"/>
      <c r="D13" s="343"/>
      <c r="E13" s="342" t="s">
        <v>246</v>
      </c>
      <c r="F13" s="342"/>
      <c r="G13" s="342"/>
      <c r="H13" s="342"/>
      <c r="I13" s="342"/>
      <c r="J13" s="342"/>
      <c r="K13" s="342"/>
      <c r="L13" s="342"/>
      <c r="M13" s="342"/>
      <c r="N13" s="68"/>
    </row>
    <row r="14" spans="1:14" s="4" customFormat="1" ht="15.6" customHeight="1" x14ac:dyDescent="0.2">
      <c r="A14" s="115"/>
      <c r="B14" s="343" t="s">
        <v>247</v>
      </c>
      <c r="C14" s="343"/>
      <c r="D14" s="343"/>
      <c r="E14" s="342" t="s">
        <v>14</v>
      </c>
      <c r="F14" s="342"/>
      <c r="G14" s="343" t="s">
        <v>248</v>
      </c>
      <c r="H14" s="343"/>
      <c r="I14" s="342" t="s">
        <v>249</v>
      </c>
      <c r="J14" s="342"/>
      <c r="K14" s="267" t="s">
        <v>250</v>
      </c>
      <c r="L14" s="342" t="str">
        <f>'A.2.3. Flujo promedio'!F17</f>
        <v>P9315X</v>
      </c>
      <c r="M14" s="342"/>
      <c r="N14" s="68"/>
    </row>
    <row r="15" spans="1:14" ht="13.5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90" t="s">
        <v>24</v>
      </c>
      <c r="C16" s="191" t="s">
        <v>2</v>
      </c>
      <c r="D16" s="191" t="s">
        <v>31</v>
      </c>
      <c r="E16" s="191" t="s">
        <v>27</v>
      </c>
      <c r="F16" s="191" t="s">
        <v>28</v>
      </c>
      <c r="G16" s="422" t="s">
        <v>172</v>
      </c>
      <c r="H16" s="423"/>
      <c r="I16" s="422" t="s">
        <v>216</v>
      </c>
      <c r="J16" s="423"/>
      <c r="K16" s="191" t="s">
        <v>180</v>
      </c>
      <c r="L16" s="191" t="s">
        <v>177</v>
      </c>
      <c r="M16" s="192" t="s">
        <v>30</v>
      </c>
      <c r="N16" s="87"/>
    </row>
    <row r="17" spans="1:15" x14ac:dyDescent="0.2">
      <c r="A17" s="87"/>
      <c r="B17" s="88">
        <v>1</v>
      </c>
      <c r="C17" s="434" t="s">
        <v>158</v>
      </c>
      <c r="D17" s="315" t="s">
        <v>412</v>
      </c>
      <c r="E17" s="89">
        <f>+'A.2.2. Promedio diarios (T y P)'!D13</f>
        <v>44732.581944444442</v>
      </c>
      <c r="F17" s="89">
        <f>+'A.2.2. Promedio diarios (T y P)'!G13</f>
        <v>44733.550694444442</v>
      </c>
      <c r="G17" s="428">
        <f>+'A.2.2. Promedio diarios (T y P)'!M13</f>
        <v>1395</v>
      </c>
      <c r="H17" s="429"/>
      <c r="I17" s="426">
        <f>+'A.2.3. Flujo promedio'!I28</f>
        <v>1.1640068181818182</v>
      </c>
      <c r="J17" s="427"/>
      <c r="K17" s="90">
        <f t="shared" ref="K17:K31" si="0">+I17*G17</f>
        <v>1623.7895113636364</v>
      </c>
      <c r="L17" s="265">
        <v>195000</v>
      </c>
      <c r="M17" s="218">
        <f>IF(L17="","",L17/K17)</f>
        <v>120.08945656770602</v>
      </c>
      <c r="N17" s="87"/>
    </row>
    <row r="18" spans="1:15" x14ac:dyDescent="0.2">
      <c r="A18" s="87"/>
      <c r="B18" s="91">
        <v>2</v>
      </c>
      <c r="C18" s="435"/>
      <c r="D18" s="78" t="s">
        <v>413</v>
      </c>
      <c r="E18" s="92">
        <f>+'A.2.2. Promedio diarios (T y P)'!D20</f>
        <v>44733.5625</v>
      </c>
      <c r="F18" s="92">
        <f>+'A.2.2. Promedio diarios (T y P)'!G20</f>
        <v>44734.520833333336</v>
      </c>
      <c r="G18" s="430">
        <f>+'A.2.2. Promedio diarios (T y P)'!M20</f>
        <v>1380.0000000034925</v>
      </c>
      <c r="H18" s="431"/>
      <c r="I18" s="401">
        <f>'A.2.3. Flujo promedio'!I36:J36</f>
        <v>1.1646857142857143</v>
      </c>
      <c r="J18" s="402"/>
      <c r="K18" s="93">
        <f t="shared" si="0"/>
        <v>1607.2662857183534</v>
      </c>
      <c r="L18" s="266">
        <v>149000</v>
      </c>
      <c r="M18" s="219">
        <f t="shared" ref="M18:M31" si="1">IF(L18="","",L18/K18)</f>
        <v>92.703991444333553</v>
      </c>
      <c r="N18" s="87"/>
    </row>
    <row r="19" spans="1:15" x14ac:dyDescent="0.2">
      <c r="A19" s="87"/>
      <c r="B19" s="91">
        <v>3</v>
      </c>
      <c r="C19" s="435"/>
      <c r="D19" s="78" t="s">
        <v>414</v>
      </c>
      <c r="E19" s="92">
        <f>+'A.2.2. Promedio diarios (T y P)'!D27</f>
        <v>44734.5625</v>
      </c>
      <c r="F19" s="92">
        <f>+'A.2.2. Promedio diarios (T y P)'!G27</f>
        <v>44735.529861111114</v>
      </c>
      <c r="G19" s="430">
        <f>+'A.2.2. Promedio diarios (T y P)'!M27</f>
        <v>1393.0000000039581</v>
      </c>
      <c r="H19" s="431"/>
      <c r="I19" s="401">
        <f>'A.2.3. Flujo promedio'!I44:J44</f>
        <v>1.1632608695652173</v>
      </c>
      <c r="J19" s="402"/>
      <c r="K19" s="93">
        <f t="shared" si="0"/>
        <v>1620.422391308952</v>
      </c>
      <c r="L19" s="266">
        <v>210000</v>
      </c>
      <c r="M19" s="219">
        <f t="shared" si="1"/>
        <v>129.59583940972655</v>
      </c>
      <c r="N19" s="87"/>
    </row>
    <row r="20" spans="1:15" x14ac:dyDescent="0.2">
      <c r="A20" s="87"/>
      <c r="B20" s="91">
        <v>4</v>
      </c>
      <c r="C20" s="435"/>
      <c r="D20" s="78" t="s">
        <v>415</v>
      </c>
      <c r="E20" s="92">
        <f>+'A.2.2. Promedio diarios (T y P)'!D34</f>
        <v>44735.546527777777</v>
      </c>
      <c r="F20" s="92">
        <f>+'A.2.2. Promedio diarios (T y P)'!G34</f>
        <v>44736.515277777777</v>
      </c>
      <c r="G20" s="430">
        <f>+'A.2.2. Promedio diarios (T y P)'!M34</f>
        <v>1395</v>
      </c>
      <c r="H20" s="431"/>
      <c r="I20" s="401">
        <f>'A.2.3. Flujo promedio'!I52:J52</f>
        <v>1.1636434782608696</v>
      </c>
      <c r="J20" s="402"/>
      <c r="K20" s="93">
        <f t="shared" si="0"/>
        <v>1623.282652173913</v>
      </c>
      <c r="L20" s="266">
        <v>207000</v>
      </c>
      <c r="M20" s="219">
        <f t="shared" si="1"/>
        <v>127.5193816201904</v>
      </c>
      <c r="N20" s="87"/>
    </row>
    <row r="21" spans="1:15" ht="13.5" thickBot="1" x14ac:dyDescent="0.25">
      <c r="A21" s="87"/>
      <c r="B21" s="160">
        <v>5</v>
      </c>
      <c r="C21" s="436"/>
      <c r="D21" s="317" t="s">
        <v>416</v>
      </c>
      <c r="E21" s="162">
        <f>+'A.2.2. Promedio diarios (T y P)'!D41</f>
        <v>44736.561111111114</v>
      </c>
      <c r="F21" s="162">
        <f>+'A.2.2. Promedio diarios (T y P)'!G41</f>
        <v>44737.519444444442</v>
      </c>
      <c r="G21" s="424">
        <f>+'A.2.2. Promedio diarios (T y P)'!M41</f>
        <v>1379.9999999930151</v>
      </c>
      <c r="H21" s="424"/>
      <c r="I21" s="433">
        <f>'A.2.3. Flujo promedio'!I60:J60</f>
        <v>1.1659357142857143</v>
      </c>
      <c r="J21" s="433"/>
      <c r="K21" s="163">
        <f t="shared" si="0"/>
        <v>1608.9912857061418</v>
      </c>
      <c r="L21" s="300">
        <v>98000</v>
      </c>
      <c r="M21" s="301">
        <f t="shared" si="1"/>
        <v>60.907725772418033</v>
      </c>
      <c r="N21" s="87"/>
      <c r="O21" s="280">
        <f>AVERAGE(M17:M21)</f>
        <v>106.16327896287491</v>
      </c>
    </row>
    <row r="22" spans="1:15" ht="13.5" hidden="1" thickBot="1" x14ac:dyDescent="0.25">
      <c r="A22" s="87"/>
      <c r="B22" s="198">
        <v>6</v>
      </c>
      <c r="C22" s="294"/>
      <c r="D22" s="212">
        <v>210536</v>
      </c>
      <c r="E22" s="296">
        <f>'A.2.2. Promedio diarios (T y P)'!D48</f>
        <v>0</v>
      </c>
      <c r="F22" s="296">
        <f>'A.2.2. Promedio diarios (T y P)'!G48</f>
        <v>0</v>
      </c>
      <c r="G22" s="432">
        <f>'A.2.2. Promedio diarios (T y P)'!M48</f>
        <v>0</v>
      </c>
      <c r="H22" s="432"/>
      <c r="I22" s="425" t="e">
        <f>'A.2.3. Flujo promedio'!I68:J68</f>
        <v>#DIV/0!</v>
      </c>
      <c r="J22" s="425"/>
      <c r="K22" s="297" t="e">
        <f t="shared" si="0"/>
        <v>#DIV/0!</v>
      </c>
      <c r="L22" s="298"/>
      <c r="M22" s="299" t="str">
        <f t="shared" si="1"/>
        <v/>
      </c>
      <c r="N22" s="87"/>
    </row>
    <row r="23" spans="1:15" ht="12.75" hidden="1" customHeight="1" x14ac:dyDescent="0.2">
      <c r="A23" s="87"/>
      <c r="B23" s="91">
        <v>7</v>
      </c>
      <c r="C23" s="294"/>
      <c r="D23" s="78"/>
      <c r="E23" s="196" t="e">
        <f>+'A.2.2. Promedio diarios (T y P)'!#REF!</f>
        <v>#REF!</v>
      </c>
      <c r="F23" s="196" t="e">
        <f>+'A.2.2. Promedio diarios (T y P)'!#REF!</f>
        <v>#REF!</v>
      </c>
      <c r="G23" s="390" t="e">
        <f>+'A.2.2. Promedio diarios (T y P)'!#REF!</f>
        <v>#REF!</v>
      </c>
      <c r="H23" s="391"/>
      <c r="I23" s="399" t="e">
        <f>+#REF!</f>
        <v>#REF!</v>
      </c>
      <c r="J23" s="400"/>
      <c r="K23" s="195" t="e">
        <f t="shared" si="0"/>
        <v>#REF!</v>
      </c>
      <c r="L23" s="194"/>
      <c r="M23" s="100" t="str">
        <f t="shared" si="1"/>
        <v/>
      </c>
      <c r="N23" s="87"/>
    </row>
    <row r="24" spans="1:15" ht="12.75" hidden="1" customHeight="1" x14ac:dyDescent="0.2">
      <c r="A24" s="87"/>
      <c r="B24" s="91">
        <v>8</v>
      </c>
      <c r="C24" s="294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430" t="e">
        <f>+'A.2.2. Promedio diarios (T y P)'!#REF!</f>
        <v>#REF!</v>
      </c>
      <c r="H24" s="431"/>
      <c r="I24" s="401" t="e">
        <f>+#REF!</f>
        <v>#REF!</v>
      </c>
      <c r="J24" s="402"/>
      <c r="K24" s="93" t="e">
        <f t="shared" si="0"/>
        <v>#REF!</v>
      </c>
      <c r="L24" s="94"/>
      <c r="M24" s="100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294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392" t="e">
        <f>+'A.2.2. Promedio diarios (T y P)'!#REF!</f>
        <v>#REF!</v>
      </c>
      <c r="H25" s="393"/>
      <c r="I25" s="401" t="e">
        <f>+#REF!</f>
        <v>#REF!</v>
      </c>
      <c r="J25" s="402"/>
      <c r="K25" s="93" t="e">
        <f t="shared" si="0"/>
        <v>#REF!</v>
      </c>
      <c r="L25" s="94"/>
      <c r="M25" s="100" t="str">
        <f t="shared" si="1"/>
        <v/>
      </c>
      <c r="N25" s="87"/>
    </row>
    <row r="26" spans="1:15" ht="12.75" hidden="1" customHeight="1" x14ac:dyDescent="0.2">
      <c r="A26" s="87"/>
      <c r="B26" s="91">
        <v>10</v>
      </c>
      <c r="C26" s="294"/>
      <c r="D26" s="78"/>
      <c r="E26" s="92" t="e">
        <f>+'A.2.2. Promedio diarios (T y P)'!#REF!</f>
        <v>#REF!</v>
      </c>
      <c r="F26" s="92" t="e">
        <f>+'A.2.2. Promedio diarios (T y P)'!#REF!</f>
        <v>#REF!</v>
      </c>
      <c r="G26" s="392" t="e">
        <f>+'A.2.2. Promedio diarios (T y P)'!#REF!</f>
        <v>#REF!</v>
      </c>
      <c r="H26" s="393"/>
      <c r="I26" s="401" t="e">
        <f>+#REF!</f>
        <v>#REF!</v>
      </c>
      <c r="J26" s="402"/>
      <c r="K26" s="93" t="e">
        <f t="shared" si="0"/>
        <v>#REF!</v>
      </c>
      <c r="L26" s="94"/>
      <c r="M26" s="100" t="str">
        <f t="shared" si="1"/>
        <v/>
      </c>
      <c r="N26" s="87"/>
    </row>
    <row r="27" spans="1:15" ht="12.75" hidden="1" customHeight="1" x14ac:dyDescent="0.2">
      <c r="A27" s="87"/>
      <c r="B27" s="91">
        <v>11</v>
      </c>
      <c r="C27" s="294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392" t="e">
        <f>+'A.2.2. Promedio diarios (T y P)'!#REF!</f>
        <v>#REF!</v>
      </c>
      <c r="H27" s="393"/>
      <c r="I27" s="401" t="e">
        <f>+#REF!</f>
        <v>#REF!</v>
      </c>
      <c r="J27" s="402"/>
      <c r="K27" s="93" t="e">
        <f t="shared" si="0"/>
        <v>#REF!</v>
      </c>
      <c r="L27" s="94"/>
      <c r="M27" s="100" t="str">
        <f t="shared" si="1"/>
        <v/>
      </c>
      <c r="N27" s="87"/>
    </row>
    <row r="28" spans="1:15" ht="12.75" hidden="1" customHeight="1" x14ac:dyDescent="0.2">
      <c r="A28" s="87"/>
      <c r="B28" s="91">
        <v>12</v>
      </c>
      <c r="C28" s="294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392" t="e">
        <f>+'A.2.2. Promedio diarios (T y P)'!#REF!</f>
        <v>#REF!</v>
      </c>
      <c r="H28" s="393"/>
      <c r="I28" s="401" t="e">
        <f>+#REF!</f>
        <v>#REF!</v>
      </c>
      <c r="J28" s="402"/>
      <c r="K28" s="93" t="e">
        <f t="shared" si="0"/>
        <v>#REF!</v>
      </c>
      <c r="L28" s="94"/>
      <c r="M28" s="100" t="str">
        <f t="shared" si="1"/>
        <v/>
      </c>
      <c r="N28" s="87"/>
    </row>
    <row r="29" spans="1:15" ht="12.75" hidden="1" customHeight="1" x14ac:dyDescent="0.2">
      <c r="A29" s="87"/>
      <c r="B29" s="91">
        <v>13</v>
      </c>
      <c r="C29" s="294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392" t="e">
        <f>+'A.2.2. Promedio diarios (T y P)'!#REF!</f>
        <v>#REF!</v>
      </c>
      <c r="H29" s="393"/>
      <c r="I29" s="401" t="e">
        <f>+#REF!</f>
        <v>#REF!</v>
      </c>
      <c r="J29" s="402"/>
      <c r="K29" s="93" t="e">
        <f t="shared" si="0"/>
        <v>#REF!</v>
      </c>
      <c r="L29" s="94"/>
      <c r="M29" s="100" t="str">
        <f t="shared" si="1"/>
        <v/>
      </c>
      <c r="N29" s="87"/>
    </row>
    <row r="30" spans="1:15" ht="12.75" hidden="1" customHeight="1" x14ac:dyDescent="0.2">
      <c r="A30" s="87"/>
      <c r="B30" s="91">
        <v>14</v>
      </c>
      <c r="C30" s="294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392" t="e">
        <f>+'A.2.2. Promedio diarios (T y P)'!#REF!</f>
        <v>#REF!</v>
      </c>
      <c r="H30" s="393"/>
      <c r="I30" s="401" t="e">
        <f>+#REF!</f>
        <v>#REF!</v>
      </c>
      <c r="J30" s="402"/>
      <c r="K30" s="93" t="e">
        <f t="shared" si="0"/>
        <v>#REF!</v>
      </c>
      <c r="L30" s="94"/>
      <c r="M30" s="100" t="str">
        <f t="shared" si="1"/>
        <v/>
      </c>
      <c r="N30" s="87"/>
    </row>
    <row r="31" spans="1:15" ht="13.5" hidden="1" customHeight="1" thickBot="1" x14ac:dyDescent="0.25">
      <c r="A31" s="87"/>
      <c r="B31" s="160">
        <v>15</v>
      </c>
      <c r="C31" s="295"/>
      <c r="D31" s="161"/>
      <c r="E31" s="162" t="e">
        <f>+'A.2.2. Promedio diarios (T y P)'!#REF!</f>
        <v>#REF!</v>
      </c>
      <c r="F31" s="162" t="e">
        <f>+'A.2.2. Promedio diarios (T y P)'!#REF!</f>
        <v>#REF!</v>
      </c>
      <c r="G31" s="388" t="e">
        <f>+'A.2.2. Promedio diarios (T y P)'!#REF!</f>
        <v>#REF!</v>
      </c>
      <c r="H31" s="389"/>
      <c r="I31" s="397" t="e">
        <f>+#REF!</f>
        <v>#REF!</v>
      </c>
      <c r="J31" s="398"/>
      <c r="K31" s="163" t="e">
        <f t="shared" si="0"/>
        <v>#REF!</v>
      </c>
      <c r="L31" s="164"/>
      <c r="M31" s="165" t="str">
        <f t="shared" si="1"/>
        <v/>
      </c>
      <c r="N31" s="87"/>
    </row>
    <row r="32" spans="1:15" ht="13.5" thickBot="1" x14ac:dyDescent="0.25">
      <c r="A32" s="85"/>
      <c r="B32" s="85"/>
      <c r="C32" s="193"/>
      <c r="D32" s="197"/>
      <c r="E32" s="85"/>
      <c r="F32" s="85"/>
      <c r="G32" s="85"/>
      <c r="H32" s="193"/>
      <c r="I32" s="193"/>
      <c r="J32" s="193"/>
      <c r="K32" s="85"/>
      <c r="L32" s="85"/>
      <c r="M32" s="193"/>
      <c r="N32" s="87"/>
    </row>
    <row r="33" spans="1:14" s="3" customFormat="1" x14ac:dyDescent="0.2">
      <c r="A33" s="52"/>
      <c r="B33" s="180" t="s">
        <v>13</v>
      </c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2"/>
      <c r="N33" s="54"/>
    </row>
    <row r="34" spans="1:14" s="3" customFormat="1" ht="67.5" customHeight="1" thickBot="1" x14ac:dyDescent="0.25">
      <c r="A34" s="52"/>
      <c r="B34" s="394" t="s">
        <v>411</v>
      </c>
      <c r="C34" s="395"/>
      <c r="D34" s="395"/>
      <c r="E34" s="395"/>
      <c r="F34" s="395"/>
      <c r="G34" s="395"/>
      <c r="H34" s="395"/>
      <c r="I34" s="395"/>
      <c r="J34" s="395"/>
      <c r="K34" s="395"/>
      <c r="L34" s="395"/>
      <c r="M34" s="396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  <mergeCell ref="C17:C21"/>
    <mergeCell ref="G21:H21"/>
    <mergeCell ref="I14:J14"/>
    <mergeCell ref="L14:M14"/>
    <mergeCell ref="B7:D7"/>
    <mergeCell ref="I22:J22"/>
    <mergeCell ref="E7:M7"/>
    <mergeCell ref="I17:J17"/>
    <mergeCell ref="G17:H17"/>
    <mergeCell ref="G18:H18"/>
    <mergeCell ref="G19:H19"/>
    <mergeCell ref="G20:H20"/>
    <mergeCell ref="B9:D9"/>
    <mergeCell ref="E9:F9"/>
    <mergeCell ref="B2:D5"/>
    <mergeCell ref="E2:M5"/>
    <mergeCell ref="J9:M9"/>
    <mergeCell ref="G16:H16"/>
    <mergeCell ref="I16:J16"/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E13" sqref="E13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9" style="1" customWidth="1"/>
    <col min="4" max="4" width="9.7109375" style="1" customWidth="1"/>
    <col min="5" max="6" width="18.140625" style="1" customWidth="1"/>
    <col min="7" max="8" width="11.28515625" style="1" customWidth="1"/>
    <col min="9" max="9" width="14.5703125" style="1" customWidth="1"/>
    <col min="10" max="10" width="8.7109375" style="1" customWidth="1"/>
    <col min="11" max="11" width="5.5703125" style="1" customWidth="1"/>
    <col min="12" max="12" width="13.28515625" style="1" customWidth="1"/>
    <col min="13" max="13" width="14.28515625" style="1" customWidth="1"/>
    <col min="14" max="14" width="2.140625" style="1" customWidth="1"/>
    <col min="15" max="15" width="5.85546875" style="1" customWidth="1"/>
    <col min="16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40"/>
      <c r="C2" s="441"/>
      <c r="D2" s="441"/>
      <c r="E2" s="445" t="s">
        <v>211</v>
      </c>
      <c r="F2" s="446"/>
      <c r="G2" s="446"/>
      <c r="H2" s="446"/>
      <c r="I2" s="446"/>
      <c r="J2" s="446"/>
      <c r="K2" s="446"/>
      <c r="L2" s="446"/>
      <c r="M2" s="447"/>
      <c r="N2" s="95"/>
    </row>
    <row r="3" spans="1:16" s="7" customFormat="1" ht="12.75" customHeight="1" x14ac:dyDescent="0.2">
      <c r="A3" s="83"/>
      <c r="B3" s="442"/>
      <c r="C3" s="407"/>
      <c r="D3" s="407"/>
      <c r="E3" s="448"/>
      <c r="F3" s="416"/>
      <c r="G3" s="416"/>
      <c r="H3" s="416"/>
      <c r="I3" s="416"/>
      <c r="J3" s="416"/>
      <c r="K3" s="416"/>
      <c r="L3" s="416"/>
      <c r="M3" s="449"/>
      <c r="N3" s="95"/>
    </row>
    <row r="4" spans="1:16" s="7" customFormat="1" ht="12.75" customHeight="1" x14ac:dyDescent="0.2">
      <c r="A4" s="83"/>
      <c r="B4" s="442"/>
      <c r="C4" s="407"/>
      <c r="D4" s="407"/>
      <c r="E4" s="448"/>
      <c r="F4" s="416"/>
      <c r="G4" s="416"/>
      <c r="H4" s="416"/>
      <c r="I4" s="416"/>
      <c r="J4" s="416"/>
      <c r="K4" s="416"/>
      <c r="L4" s="416"/>
      <c r="M4" s="449"/>
      <c r="N4" s="95"/>
    </row>
    <row r="5" spans="1:16" s="7" customFormat="1" ht="13.5" customHeight="1" thickBot="1" x14ac:dyDescent="0.25">
      <c r="A5" s="83"/>
      <c r="B5" s="443"/>
      <c r="C5" s="444"/>
      <c r="D5" s="444"/>
      <c r="E5" s="450"/>
      <c r="F5" s="451"/>
      <c r="G5" s="451"/>
      <c r="H5" s="451"/>
      <c r="I5" s="451"/>
      <c r="J5" s="451"/>
      <c r="K5" s="451"/>
      <c r="L5" s="451"/>
      <c r="M5" s="452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5"/>
      <c r="B7" s="105" t="s">
        <v>32</v>
      </c>
      <c r="C7" s="105"/>
      <c r="D7" s="105"/>
      <c r="E7" s="467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467"/>
      <c r="G7" s="467"/>
      <c r="H7" s="467"/>
      <c r="I7" s="467"/>
      <c r="J7" s="467"/>
      <c r="K7" s="467"/>
      <c r="L7" s="467"/>
      <c r="M7" s="467"/>
      <c r="N7" s="68"/>
    </row>
    <row r="8" spans="1:16" s="156" customFormat="1" ht="9.6" customHeight="1" x14ac:dyDescent="0.2">
      <c r="A8" s="127"/>
      <c r="B8" s="157"/>
      <c r="C8" s="157"/>
      <c r="D8" s="157"/>
      <c r="E8" s="158"/>
      <c r="F8" s="158"/>
      <c r="G8" s="158"/>
      <c r="H8" s="158"/>
      <c r="I8" s="158"/>
      <c r="J8" s="158"/>
      <c r="K8" s="158"/>
      <c r="L8" s="158"/>
      <c r="M8" s="158"/>
      <c r="N8" s="127"/>
    </row>
    <row r="9" spans="1:16" s="4" customFormat="1" ht="15.6" customHeight="1" x14ac:dyDescent="0.2">
      <c r="A9" s="115"/>
      <c r="B9" s="340" t="s">
        <v>214</v>
      </c>
      <c r="C9" s="340"/>
      <c r="D9" s="340"/>
      <c r="E9" s="331" t="str">
        <f>+'A.2.4. Cálculo PM10 y VM'!E9:F9</f>
        <v>CA-VMP-10</v>
      </c>
      <c r="F9" s="331"/>
      <c r="G9" s="152"/>
      <c r="H9" s="340" t="s">
        <v>183</v>
      </c>
      <c r="I9" s="340"/>
      <c r="J9" s="331" t="str">
        <f>+'A.2.3. Flujo promedio'!H9</f>
        <v>0004-6-2022-411</v>
      </c>
      <c r="K9" s="331"/>
      <c r="L9" s="331"/>
      <c r="M9" s="331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6" t="s">
        <v>24</v>
      </c>
      <c r="C11" s="97" t="s">
        <v>2</v>
      </c>
      <c r="D11" s="97" t="s">
        <v>31</v>
      </c>
      <c r="E11" s="97" t="s">
        <v>27</v>
      </c>
      <c r="F11" s="97" t="s">
        <v>28</v>
      </c>
      <c r="G11" s="422" t="s">
        <v>172</v>
      </c>
      <c r="H11" s="423"/>
      <c r="I11" s="97" t="s">
        <v>179</v>
      </c>
      <c r="J11" s="453" t="s">
        <v>178</v>
      </c>
      <c r="K11" s="454"/>
      <c r="L11" s="97" t="s">
        <v>177</v>
      </c>
      <c r="M11" s="98" t="s">
        <v>30</v>
      </c>
      <c r="N11" s="87"/>
    </row>
    <row r="12" spans="1:16" x14ac:dyDescent="0.2">
      <c r="A12" s="87"/>
      <c r="B12" s="91">
        <v>1</v>
      </c>
      <c r="C12" s="459" t="s">
        <v>145</v>
      </c>
      <c r="D12" s="78" t="s">
        <v>217</v>
      </c>
      <c r="E12" s="92">
        <v>43881.621527777781</v>
      </c>
      <c r="F12" s="92">
        <v>43882.366666666669</v>
      </c>
      <c r="G12" s="430">
        <f>(F12-E12)*60*24</f>
        <v>1072.9999999981374</v>
      </c>
      <c r="H12" s="431"/>
      <c r="I12" s="99">
        <v>16.7</v>
      </c>
      <c r="J12" s="455">
        <v>17.920000000000002</v>
      </c>
      <c r="K12" s="456"/>
      <c r="L12" s="94">
        <v>373</v>
      </c>
      <c r="M12" s="219">
        <f>IF(L12="","",L12/J12)</f>
        <v>20.814732142857142</v>
      </c>
      <c r="N12" s="87"/>
      <c r="P12" s="213">
        <f>I12*G12/1000</f>
        <v>17.919099999968893</v>
      </c>
    </row>
    <row r="13" spans="1:16" x14ac:dyDescent="0.2">
      <c r="A13" s="87"/>
      <c r="B13" s="91">
        <v>2</v>
      </c>
      <c r="C13" s="460"/>
      <c r="D13" s="78" t="s">
        <v>218</v>
      </c>
      <c r="E13" s="92">
        <v>43885.658333333333</v>
      </c>
      <c r="F13" s="92">
        <v>43886.609722222223</v>
      </c>
      <c r="G13" s="430">
        <f t="shared" ref="G13" si="0">(F13-E13)*60*24</f>
        <v>1370.0000000023283</v>
      </c>
      <c r="H13" s="431"/>
      <c r="I13" s="99">
        <v>16.7</v>
      </c>
      <c r="J13" s="455">
        <v>22.88</v>
      </c>
      <c r="K13" s="456"/>
      <c r="L13" s="94">
        <v>347</v>
      </c>
      <c r="M13" s="219">
        <f>IF(L13="","",L13/J13)</f>
        <v>15.166083916083917</v>
      </c>
      <c r="N13" s="87"/>
      <c r="P13" s="213">
        <f t="shared" ref="P13:P16" si="1">I13*G13/1000</f>
        <v>22.879000000038882</v>
      </c>
    </row>
    <row r="14" spans="1:16" x14ac:dyDescent="0.2">
      <c r="A14" s="87"/>
      <c r="B14" s="91">
        <v>3</v>
      </c>
      <c r="C14" s="460"/>
      <c r="D14" s="78" t="s">
        <v>219</v>
      </c>
      <c r="E14" s="92">
        <v>43886.611111111109</v>
      </c>
      <c r="F14" s="92">
        <v>43887.590277777781</v>
      </c>
      <c r="G14" s="430">
        <f t="shared" ref="G14:G26" si="2">(F14-E14)*60*24</f>
        <v>1410.0000000069849</v>
      </c>
      <c r="H14" s="431"/>
      <c r="I14" s="99">
        <v>16.7</v>
      </c>
      <c r="J14" s="455">
        <v>23.55</v>
      </c>
      <c r="K14" s="456"/>
      <c r="L14" s="94">
        <v>389</v>
      </c>
      <c r="M14" s="219">
        <f>IF(L14="","",L14/J14)</f>
        <v>16.518046709129511</v>
      </c>
      <c r="N14" s="87"/>
      <c r="P14" s="213">
        <f t="shared" si="1"/>
        <v>23.547000000116647</v>
      </c>
    </row>
    <row r="15" spans="1:16" x14ac:dyDescent="0.2">
      <c r="A15" s="87"/>
      <c r="B15" s="91">
        <v>4</v>
      </c>
      <c r="C15" s="460"/>
      <c r="D15" s="78" t="s">
        <v>220</v>
      </c>
      <c r="E15" s="92">
        <v>43887.631944444445</v>
      </c>
      <c r="F15" s="92">
        <v>43888.604166666664</v>
      </c>
      <c r="G15" s="430">
        <f t="shared" si="2"/>
        <v>1399.9999999953434</v>
      </c>
      <c r="H15" s="431"/>
      <c r="I15" s="99">
        <v>16.7</v>
      </c>
      <c r="J15" s="455">
        <v>23.38</v>
      </c>
      <c r="K15" s="456"/>
      <c r="L15" s="94">
        <v>379</v>
      </c>
      <c r="M15" s="219">
        <f t="shared" ref="M15:M16" si="3">IF(L15="","",L15/J15)</f>
        <v>16.21043627031651</v>
      </c>
      <c r="N15" s="87"/>
      <c r="P15" s="213">
        <f t="shared" si="1"/>
        <v>23.379999999922234</v>
      </c>
    </row>
    <row r="16" spans="1:16" ht="13.5" thickBot="1" x14ac:dyDescent="0.25">
      <c r="A16" s="87"/>
      <c r="B16" s="91">
        <v>5</v>
      </c>
      <c r="C16" s="460"/>
      <c r="D16" s="78" t="s">
        <v>221</v>
      </c>
      <c r="E16" s="92">
        <v>43888.611111111109</v>
      </c>
      <c r="F16" s="92">
        <v>43889.597222222219</v>
      </c>
      <c r="G16" s="465">
        <f t="shared" si="2"/>
        <v>1419.9999999976717</v>
      </c>
      <c r="H16" s="466"/>
      <c r="I16" s="99">
        <v>16.7</v>
      </c>
      <c r="J16" s="455">
        <v>23.7</v>
      </c>
      <c r="K16" s="456"/>
      <c r="L16" s="164">
        <v>399</v>
      </c>
      <c r="M16" s="219">
        <f t="shared" si="3"/>
        <v>16.835443037974684</v>
      </c>
      <c r="N16" s="87"/>
      <c r="P16" s="213">
        <f t="shared" si="1"/>
        <v>23.713999999961118</v>
      </c>
    </row>
    <row r="17" spans="1:14" hidden="1" x14ac:dyDescent="0.2">
      <c r="A17" s="87"/>
      <c r="B17" s="91">
        <v>6</v>
      </c>
      <c r="C17" s="460"/>
      <c r="D17" s="78"/>
      <c r="E17" s="92"/>
      <c r="F17" s="92"/>
      <c r="G17" s="390">
        <f t="shared" si="2"/>
        <v>0</v>
      </c>
      <c r="H17" s="391"/>
      <c r="I17" s="101"/>
      <c r="J17" s="455"/>
      <c r="K17" s="456">
        <v>23.51</v>
      </c>
      <c r="L17" s="194"/>
      <c r="M17" s="100" t="str">
        <f t="shared" ref="M17:M19" si="4">IF(L17="","",L17/K17)</f>
        <v/>
      </c>
      <c r="N17" s="87"/>
    </row>
    <row r="18" spans="1:14" hidden="1" x14ac:dyDescent="0.2">
      <c r="A18" s="87"/>
      <c r="B18" s="91">
        <v>7</v>
      </c>
      <c r="C18" s="460"/>
      <c r="D18" s="78"/>
      <c r="E18" s="92"/>
      <c r="F18" s="92"/>
      <c r="G18" s="430">
        <f t="shared" si="2"/>
        <v>0</v>
      </c>
      <c r="H18" s="431"/>
      <c r="I18" s="101"/>
      <c r="J18" s="455"/>
      <c r="K18" s="456">
        <v>23.51</v>
      </c>
      <c r="L18" s="94"/>
      <c r="M18" s="100" t="str">
        <f t="shared" si="4"/>
        <v/>
      </c>
      <c r="N18" s="87"/>
    </row>
    <row r="19" spans="1:14" hidden="1" x14ac:dyDescent="0.2">
      <c r="A19" s="87"/>
      <c r="B19" s="91">
        <v>8</v>
      </c>
      <c r="C19" s="460"/>
      <c r="D19" s="78"/>
      <c r="E19" s="92"/>
      <c r="F19" s="92"/>
      <c r="G19" s="430">
        <f t="shared" si="2"/>
        <v>0</v>
      </c>
      <c r="H19" s="431"/>
      <c r="I19" s="101"/>
      <c r="J19" s="455"/>
      <c r="K19" s="456">
        <v>23.52</v>
      </c>
      <c r="L19" s="94"/>
      <c r="M19" s="100" t="str">
        <f t="shared" si="4"/>
        <v/>
      </c>
      <c r="N19" s="87"/>
    </row>
    <row r="20" spans="1:14" hidden="1" x14ac:dyDescent="0.2">
      <c r="A20" s="87"/>
      <c r="B20" s="91">
        <v>9</v>
      </c>
      <c r="C20" s="460"/>
      <c r="D20" s="78"/>
      <c r="E20" s="92"/>
      <c r="F20" s="92"/>
      <c r="G20" s="430">
        <f t="shared" si="2"/>
        <v>0</v>
      </c>
      <c r="H20" s="431"/>
      <c r="I20" s="101"/>
      <c r="J20" s="455"/>
      <c r="K20" s="456"/>
      <c r="L20" s="94"/>
      <c r="M20" s="100" t="str">
        <f t="shared" ref="M20:M26" si="5">IF(L20="","",L20/K20)</f>
        <v/>
      </c>
      <c r="N20" s="87"/>
    </row>
    <row r="21" spans="1:14" hidden="1" x14ac:dyDescent="0.2">
      <c r="A21" s="87"/>
      <c r="B21" s="91">
        <v>10</v>
      </c>
      <c r="C21" s="460"/>
      <c r="D21" s="78"/>
      <c r="E21" s="92"/>
      <c r="F21" s="92"/>
      <c r="G21" s="430">
        <f t="shared" si="2"/>
        <v>0</v>
      </c>
      <c r="H21" s="431"/>
      <c r="I21" s="101"/>
      <c r="J21" s="455"/>
      <c r="K21" s="456"/>
      <c r="L21" s="94"/>
      <c r="M21" s="100" t="str">
        <f t="shared" si="5"/>
        <v/>
      </c>
      <c r="N21" s="87"/>
    </row>
    <row r="22" spans="1:14" hidden="1" x14ac:dyDescent="0.2">
      <c r="A22" s="87"/>
      <c r="B22" s="91">
        <v>11</v>
      </c>
      <c r="C22" s="460"/>
      <c r="D22" s="78"/>
      <c r="E22" s="92"/>
      <c r="F22" s="92"/>
      <c r="G22" s="430">
        <f t="shared" si="2"/>
        <v>0</v>
      </c>
      <c r="H22" s="431"/>
      <c r="I22" s="101"/>
      <c r="J22" s="455"/>
      <c r="K22" s="456"/>
      <c r="L22" s="94"/>
      <c r="M22" s="100" t="str">
        <f t="shared" si="5"/>
        <v/>
      </c>
      <c r="N22" s="87"/>
    </row>
    <row r="23" spans="1:14" hidden="1" x14ac:dyDescent="0.2">
      <c r="A23" s="87"/>
      <c r="B23" s="91">
        <v>12</v>
      </c>
      <c r="C23" s="460"/>
      <c r="D23" s="78"/>
      <c r="E23" s="92"/>
      <c r="F23" s="92"/>
      <c r="G23" s="430">
        <f t="shared" si="2"/>
        <v>0</v>
      </c>
      <c r="H23" s="431"/>
      <c r="I23" s="101"/>
      <c r="J23" s="455"/>
      <c r="K23" s="456"/>
      <c r="L23" s="94"/>
      <c r="M23" s="100" t="str">
        <f t="shared" si="5"/>
        <v/>
      </c>
      <c r="N23" s="87"/>
    </row>
    <row r="24" spans="1:14" hidden="1" x14ac:dyDescent="0.2">
      <c r="A24" s="87"/>
      <c r="B24" s="91">
        <v>13</v>
      </c>
      <c r="C24" s="460"/>
      <c r="D24" s="78"/>
      <c r="E24" s="92"/>
      <c r="F24" s="92"/>
      <c r="G24" s="430">
        <f t="shared" si="2"/>
        <v>0</v>
      </c>
      <c r="H24" s="431"/>
      <c r="I24" s="101"/>
      <c r="J24" s="455"/>
      <c r="K24" s="456"/>
      <c r="L24" s="94"/>
      <c r="M24" s="100" t="str">
        <f t="shared" si="5"/>
        <v/>
      </c>
      <c r="N24" s="87"/>
    </row>
    <row r="25" spans="1:14" hidden="1" x14ac:dyDescent="0.2">
      <c r="A25" s="87"/>
      <c r="B25" s="91">
        <v>14</v>
      </c>
      <c r="C25" s="460"/>
      <c r="D25" s="78"/>
      <c r="E25" s="92"/>
      <c r="F25" s="92"/>
      <c r="G25" s="430">
        <f t="shared" si="2"/>
        <v>0</v>
      </c>
      <c r="H25" s="431"/>
      <c r="I25" s="101"/>
      <c r="J25" s="455"/>
      <c r="K25" s="456"/>
      <c r="L25" s="94"/>
      <c r="M25" s="100" t="str">
        <f t="shared" si="5"/>
        <v/>
      </c>
      <c r="N25" s="87"/>
    </row>
    <row r="26" spans="1:14" ht="13.5" hidden="1" thickBot="1" x14ac:dyDescent="0.25">
      <c r="A26" s="87"/>
      <c r="B26" s="160">
        <v>15</v>
      </c>
      <c r="C26" s="461"/>
      <c r="D26" s="161"/>
      <c r="E26" s="162"/>
      <c r="F26" s="162"/>
      <c r="G26" s="465">
        <f t="shared" si="2"/>
        <v>0</v>
      </c>
      <c r="H26" s="466"/>
      <c r="I26" s="167"/>
      <c r="J26" s="457"/>
      <c r="K26" s="458"/>
      <c r="L26" s="164"/>
      <c r="M26" s="165" t="str">
        <f t="shared" si="5"/>
        <v/>
      </c>
      <c r="N26" s="87"/>
    </row>
    <row r="27" spans="1:14" ht="13.5" thickBot="1" x14ac:dyDescent="0.25">
      <c r="A27" s="85"/>
      <c r="B27" s="193"/>
      <c r="C27" s="193"/>
      <c r="D27" s="197"/>
      <c r="E27" s="193"/>
      <c r="F27" s="193"/>
      <c r="G27" s="85"/>
      <c r="H27" s="85"/>
      <c r="I27" s="193"/>
      <c r="J27" s="197"/>
      <c r="K27" s="193"/>
      <c r="L27" s="85"/>
      <c r="M27" s="193"/>
      <c r="N27" s="87"/>
    </row>
    <row r="28" spans="1:14" s="3" customFormat="1" x14ac:dyDescent="0.2">
      <c r="A28" s="52"/>
      <c r="B28" s="462" t="s">
        <v>13</v>
      </c>
      <c r="C28" s="463"/>
      <c r="D28" s="463"/>
      <c r="E28" s="463"/>
      <c r="F28" s="463"/>
      <c r="G28" s="463"/>
      <c r="H28" s="463"/>
      <c r="I28" s="463"/>
      <c r="J28" s="463"/>
      <c r="K28" s="463"/>
      <c r="L28" s="463"/>
      <c r="M28" s="464"/>
      <c r="N28" s="54"/>
    </row>
    <row r="29" spans="1:14" s="3" customFormat="1" ht="48" customHeight="1" thickBot="1" x14ac:dyDescent="0.25">
      <c r="A29" s="52"/>
      <c r="B29" s="437" t="s">
        <v>213</v>
      </c>
      <c r="C29" s="438"/>
      <c r="D29" s="438"/>
      <c r="E29" s="438"/>
      <c r="F29" s="438"/>
      <c r="G29" s="438"/>
      <c r="H29" s="438"/>
      <c r="I29" s="438"/>
      <c r="J29" s="438"/>
      <c r="K29" s="438"/>
      <c r="L29" s="438"/>
      <c r="M29" s="439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2"/>
  <sheetViews>
    <sheetView view="pageBreakPreview" topLeftCell="B2" zoomScale="90" zoomScaleNormal="90" zoomScaleSheetLayoutView="90" zoomScalePageLayoutView="60" workbookViewId="0">
      <selection activeCell="B36" sqref="A36:XFD36"/>
    </sheetView>
  </sheetViews>
  <sheetFormatPr baseColWidth="10" defaultColWidth="11.42578125" defaultRowHeight="12" x14ac:dyDescent="0.2"/>
  <cols>
    <col min="1" max="1" width="1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68" t="s">
        <v>239</v>
      </c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70"/>
      <c r="T2" s="23"/>
    </row>
    <row r="3" spans="1:26" s="15" customFormat="1" ht="12" customHeight="1" x14ac:dyDescent="0.2">
      <c r="A3" s="23"/>
      <c r="B3" s="26"/>
      <c r="C3" s="27"/>
      <c r="D3" s="27"/>
      <c r="E3" s="471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  <c r="Q3" s="416"/>
      <c r="R3" s="416"/>
      <c r="S3" s="472"/>
      <c r="T3" s="23"/>
    </row>
    <row r="4" spans="1:26" s="15" customFormat="1" ht="12" customHeight="1" x14ac:dyDescent="0.2">
      <c r="A4" s="23"/>
      <c r="B4" s="26"/>
      <c r="C4" s="27"/>
      <c r="D4" s="27"/>
      <c r="E4" s="471"/>
      <c r="F4" s="416"/>
      <c r="G4" s="416"/>
      <c r="H4" s="416"/>
      <c r="I4" s="416"/>
      <c r="J4" s="416"/>
      <c r="K4" s="416"/>
      <c r="L4" s="416"/>
      <c r="M4" s="416"/>
      <c r="N4" s="416"/>
      <c r="O4" s="416"/>
      <c r="P4" s="416"/>
      <c r="Q4" s="416"/>
      <c r="R4" s="416"/>
      <c r="S4" s="472"/>
      <c r="T4" s="23"/>
    </row>
    <row r="5" spans="1:26" s="15" customFormat="1" ht="12" customHeight="1" thickBot="1" x14ac:dyDescent="0.25">
      <c r="A5" s="23"/>
      <c r="B5" s="28"/>
      <c r="C5" s="29"/>
      <c r="D5" s="29"/>
      <c r="E5" s="473"/>
      <c r="F5" s="474"/>
      <c r="G5" s="474"/>
      <c r="H5" s="474"/>
      <c r="I5" s="474"/>
      <c r="J5" s="474"/>
      <c r="K5" s="474"/>
      <c r="L5" s="474"/>
      <c r="M5" s="474"/>
      <c r="N5" s="474"/>
      <c r="O5" s="474"/>
      <c r="P5" s="474"/>
      <c r="Q5" s="474"/>
      <c r="R5" s="474"/>
      <c r="S5" s="475"/>
      <c r="T5" s="23"/>
    </row>
    <row r="6" spans="1:26" s="18" customFormat="1" ht="13.9" customHeight="1" x14ac:dyDescent="0.2">
      <c r="A6" s="30"/>
      <c r="B6" s="31"/>
      <c r="C6" s="31"/>
      <c r="D6" s="31"/>
      <c r="E6" s="32" t="s">
        <v>237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82" t="s">
        <v>182</v>
      </c>
      <c r="C7" s="482"/>
      <c r="D7" s="482"/>
      <c r="E7" s="476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23"/>
    </row>
    <row r="8" spans="1:26" s="15" customFormat="1" ht="9.6" customHeight="1" x14ac:dyDescent="0.2">
      <c r="A8" s="35"/>
      <c r="B8" s="184"/>
      <c r="C8" s="184"/>
      <c r="D8" s="184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3"/>
    </row>
    <row r="9" spans="1:26" s="15" customFormat="1" ht="15.6" customHeight="1" x14ac:dyDescent="0.2">
      <c r="A9" s="35"/>
      <c r="B9" s="340" t="s">
        <v>214</v>
      </c>
      <c r="C9" s="340"/>
      <c r="D9" s="340"/>
      <c r="E9" s="104" t="str">
        <f>+'A.2.1. Promedio meteorologia'!E8</f>
        <v>CA-VMP-10</v>
      </c>
      <c r="F9" s="152"/>
      <c r="G9" s="340" t="s">
        <v>183</v>
      </c>
      <c r="H9" s="340"/>
      <c r="I9" s="185" t="str">
        <f>'A.2.1. Promedio meteorologia'!H8</f>
        <v>0004-6-2022-411</v>
      </c>
      <c r="J9" s="152"/>
      <c r="L9" s="183"/>
      <c r="M9" s="183"/>
      <c r="N9" s="183"/>
      <c r="O9" s="183"/>
      <c r="P9" s="183"/>
      <c r="Q9" s="183"/>
      <c r="R9" s="183"/>
      <c r="S9" s="183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86" t="s">
        <v>105</v>
      </c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488"/>
      <c r="T11" s="199"/>
    </row>
    <row r="12" spans="1:26" s="16" customFormat="1" ht="12.6" customHeight="1" x14ac:dyDescent="0.2">
      <c r="A12" s="36"/>
      <c r="B12" s="483" t="s">
        <v>184</v>
      </c>
      <c r="C12" s="480"/>
      <c r="D12" s="484" t="s">
        <v>104</v>
      </c>
      <c r="E12" s="480" t="s">
        <v>147</v>
      </c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81"/>
      <c r="T12" s="200"/>
    </row>
    <row r="13" spans="1:26" ht="12.75" customHeight="1" x14ac:dyDescent="0.2">
      <c r="A13" s="20"/>
      <c r="B13" s="483"/>
      <c r="C13" s="480"/>
      <c r="D13" s="484"/>
      <c r="E13" s="37">
        <f>'A.2.4. Cálculo PM10 y VM'!$E17</f>
        <v>44732.581944444442</v>
      </c>
      <c r="F13" s="37">
        <f>'A.2.4. Cálculo PM10 y VM'!$E18</f>
        <v>44733.5625</v>
      </c>
      <c r="G13" s="37">
        <f>'A.2.4. Cálculo PM10 y VM'!$E19</f>
        <v>44734.5625</v>
      </c>
      <c r="H13" s="37">
        <f>'A.2.4. Cálculo PM10 y VM'!$E20</f>
        <v>44735.546527777777</v>
      </c>
      <c r="I13" s="37">
        <f>'A.2.4. Cálculo PM10 y VM'!$E21</f>
        <v>44736.561111111114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8" t="e">
        <f>'A.2.4. Cálculo PM10 y VM'!$E31</f>
        <v>#REF!</v>
      </c>
      <c r="T13" s="199"/>
    </row>
    <row r="14" spans="1:26" ht="11.25" customHeight="1" x14ac:dyDescent="0.2">
      <c r="A14" s="20"/>
      <c r="B14" s="169" t="s">
        <v>101</v>
      </c>
      <c r="C14" s="38" t="s">
        <v>100</v>
      </c>
      <c r="D14" s="39" t="s">
        <v>132</v>
      </c>
      <c r="E14" s="40">
        <v>1673.6869999999999</v>
      </c>
      <c r="F14" s="40">
        <v>823.19299999999998</v>
      </c>
      <c r="G14" s="40">
        <v>1870.82</v>
      </c>
      <c r="H14" s="40">
        <v>1142.5940000000001</v>
      </c>
      <c r="I14" s="274">
        <v>482.54</v>
      </c>
      <c r="J14" s="40"/>
      <c r="K14" s="40"/>
      <c r="L14" s="40"/>
      <c r="M14" s="40"/>
      <c r="N14" s="40"/>
      <c r="O14" s="40"/>
      <c r="P14" s="40"/>
      <c r="Q14" s="40"/>
      <c r="R14" s="40"/>
      <c r="S14" s="170"/>
      <c r="T14" s="199"/>
      <c r="V14" s="12" t="s">
        <v>278</v>
      </c>
      <c r="W14" s="12" t="s">
        <v>279</v>
      </c>
      <c r="X14" s="12" t="s">
        <v>280</v>
      </c>
      <c r="Y14" s="12" t="s">
        <v>281</v>
      </c>
      <c r="Z14" s="12" t="s">
        <v>282</v>
      </c>
    </row>
    <row r="15" spans="1:26" x14ac:dyDescent="0.2">
      <c r="A15" s="20"/>
      <c r="B15" s="169" t="s">
        <v>79</v>
      </c>
      <c r="C15" s="38" t="s">
        <v>78</v>
      </c>
      <c r="D15" s="39" t="s">
        <v>132</v>
      </c>
      <c r="E15" s="40" t="s">
        <v>397</v>
      </c>
      <c r="F15" s="40" t="s">
        <v>397</v>
      </c>
      <c r="G15" s="40" t="s">
        <v>397</v>
      </c>
      <c r="H15" s="40" t="s">
        <v>397</v>
      </c>
      <c r="I15" s="40" t="s">
        <v>397</v>
      </c>
      <c r="J15" s="40"/>
      <c r="K15" s="40"/>
      <c r="L15" s="40"/>
      <c r="M15" s="40"/>
      <c r="N15" s="40"/>
      <c r="O15" s="40"/>
      <c r="P15" s="40"/>
      <c r="Q15" s="40"/>
      <c r="R15" s="40"/>
      <c r="S15" s="170"/>
      <c r="T15" s="199"/>
      <c r="V15" s="12" t="s">
        <v>259</v>
      </c>
      <c r="W15" s="12" t="s">
        <v>259</v>
      </c>
      <c r="X15" s="12" t="s">
        <v>259</v>
      </c>
      <c r="Y15" s="12" t="s">
        <v>259</v>
      </c>
      <c r="Z15" s="12" t="s">
        <v>259</v>
      </c>
    </row>
    <row r="16" spans="1:26" x14ac:dyDescent="0.2">
      <c r="A16" s="20"/>
      <c r="B16" s="169" t="s">
        <v>143</v>
      </c>
      <c r="C16" s="38" t="s">
        <v>99</v>
      </c>
      <c r="D16" s="39" t="s">
        <v>132</v>
      </c>
      <c r="E16" s="40">
        <v>9.9939999999999998</v>
      </c>
      <c r="F16" s="40">
        <v>6.9580000000000002</v>
      </c>
      <c r="G16" s="40">
        <v>12.029</v>
      </c>
      <c r="H16" s="40">
        <v>14.214</v>
      </c>
      <c r="I16" s="40">
        <v>5.5430000000000001</v>
      </c>
      <c r="J16" s="40"/>
      <c r="K16" s="40"/>
      <c r="L16" s="40"/>
      <c r="M16" s="40"/>
      <c r="N16" s="40"/>
      <c r="O16" s="40"/>
      <c r="P16" s="40"/>
      <c r="Q16" s="40"/>
      <c r="R16" s="40"/>
      <c r="S16" s="170"/>
      <c r="T16" s="199"/>
      <c r="V16" s="12" t="s">
        <v>283</v>
      </c>
      <c r="W16" s="12" t="s">
        <v>284</v>
      </c>
      <c r="X16" s="12" t="s">
        <v>285</v>
      </c>
      <c r="Y16" s="12" t="s">
        <v>286</v>
      </c>
      <c r="Z16" s="12" t="s">
        <v>287</v>
      </c>
    </row>
    <row r="17" spans="1:26" x14ac:dyDescent="0.2">
      <c r="A17" s="20"/>
      <c r="B17" s="169" t="s">
        <v>98</v>
      </c>
      <c r="C17" s="38" t="s">
        <v>97</v>
      </c>
      <c r="D17" s="39" t="s">
        <v>132</v>
      </c>
      <c r="E17" s="40">
        <v>25.036000000000001</v>
      </c>
      <c r="F17" s="40">
        <v>11.259</v>
      </c>
      <c r="G17" s="40">
        <v>50.865000000000002</v>
      </c>
      <c r="H17" s="274">
        <v>27.864999999999998</v>
      </c>
      <c r="I17" s="40">
        <v>7.1189999999999998</v>
      </c>
      <c r="J17" s="40"/>
      <c r="K17" s="40"/>
      <c r="L17" s="40"/>
      <c r="M17" s="40"/>
      <c r="N17" s="40"/>
      <c r="O17" s="40"/>
      <c r="P17" s="40"/>
      <c r="Q17" s="40"/>
      <c r="R17" s="40"/>
      <c r="S17" s="170"/>
      <c r="T17" s="199"/>
      <c r="V17" s="12" t="s">
        <v>288</v>
      </c>
      <c r="W17" s="12" t="s">
        <v>289</v>
      </c>
      <c r="X17" s="12" t="s">
        <v>290</v>
      </c>
      <c r="Y17" s="12" t="s">
        <v>291</v>
      </c>
      <c r="Z17" s="12" t="s">
        <v>292</v>
      </c>
    </row>
    <row r="18" spans="1:26" x14ac:dyDescent="0.2">
      <c r="A18" s="20"/>
      <c r="B18" s="169" t="s">
        <v>96</v>
      </c>
      <c r="C18" s="38" t="s">
        <v>95</v>
      </c>
      <c r="D18" s="39" t="s">
        <v>132</v>
      </c>
      <c r="E18" s="40" t="s">
        <v>398</v>
      </c>
      <c r="F18" s="40" t="s">
        <v>398</v>
      </c>
      <c r="G18" s="40" t="s">
        <v>398</v>
      </c>
      <c r="H18" s="40" t="s">
        <v>398</v>
      </c>
      <c r="I18" s="40" t="s">
        <v>398</v>
      </c>
      <c r="J18" s="40"/>
      <c r="K18" s="40"/>
      <c r="L18" s="40"/>
      <c r="M18" s="40"/>
      <c r="N18" s="40"/>
      <c r="O18" s="40"/>
      <c r="P18" s="40"/>
      <c r="Q18" s="40"/>
      <c r="R18" s="40"/>
      <c r="S18" s="170"/>
      <c r="T18" s="199"/>
      <c r="V18" s="12" t="s">
        <v>260</v>
      </c>
      <c r="W18" s="12" t="s">
        <v>260</v>
      </c>
      <c r="X18" s="12" t="s">
        <v>260</v>
      </c>
      <c r="Y18" s="12" t="s">
        <v>260</v>
      </c>
      <c r="Z18" s="12" t="s">
        <v>260</v>
      </c>
    </row>
    <row r="19" spans="1:26" x14ac:dyDescent="0.2">
      <c r="A19" s="20"/>
      <c r="B19" s="169" t="s">
        <v>106</v>
      </c>
      <c r="C19" s="38" t="s">
        <v>118</v>
      </c>
      <c r="D19" s="39" t="s">
        <v>132</v>
      </c>
      <c r="E19" s="40" t="s">
        <v>399</v>
      </c>
      <c r="F19" s="40" t="s">
        <v>399</v>
      </c>
      <c r="G19" s="40" t="s">
        <v>399</v>
      </c>
      <c r="H19" s="40" t="s">
        <v>399</v>
      </c>
      <c r="I19" s="40" t="s">
        <v>399</v>
      </c>
      <c r="J19" s="40"/>
      <c r="K19" s="40"/>
      <c r="L19" s="40"/>
      <c r="M19" s="40"/>
      <c r="N19" s="40"/>
      <c r="O19" s="40"/>
      <c r="P19" s="40"/>
      <c r="Q19" s="40"/>
      <c r="R19" s="40"/>
      <c r="S19" s="170"/>
      <c r="T19" s="199"/>
      <c r="V19" s="12" t="s">
        <v>272</v>
      </c>
      <c r="W19" s="12" t="s">
        <v>272</v>
      </c>
      <c r="X19" s="12" t="s">
        <v>272</v>
      </c>
      <c r="Y19" s="12" t="s">
        <v>272</v>
      </c>
      <c r="Z19" s="12" t="s">
        <v>272</v>
      </c>
    </row>
    <row r="20" spans="1:26" x14ac:dyDescent="0.2">
      <c r="A20" s="20"/>
      <c r="B20" s="169" t="s">
        <v>107</v>
      </c>
      <c r="C20" s="38" t="s">
        <v>119</v>
      </c>
      <c r="D20" s="39" t="s">
        <v>132</v>
      </c>
      <c r="E20" s="40" t="s">
        <v>400</v>
      </c>
      <c r="F20" s="40" t="s">
        <v>400</v>
      </c>
      <c r="G20" s="40">
        <v>45.286999999999999</v>
      </c>
      <c r="H20" s="40">
        <v>5.5430000000000001</v>
      </c>
      <c r="I20" s="40">
        <v>11.04</v>
      </c>
      <c r="J20" s="40"/>
      <c r="K20" s="40"/>
      <c r="L20" s="40"/>
      <c r="M20" s="40"/>
      <c r="N20" s="40"/>
      <c r="O20" s="40"/>
      <c r="P20" s="40"/>
      <c r="Q20" s="40"/>
      <c r="R20" s="40"/>
      <c r="S20" s="170"/>
      <c r="T20" s="199"/>
      <c r="V20" s="12" t="s">
        <v>293</v>
      </c>
      <c r="W20" s="12" t="s">
        <v>293</v>
      </c>
      <c r="X20" s="12" t="s">
        <v>294</v>
      </c>
      <c r="Y20" s="12" t="s">
        <v>287</v>
      </c>
      <c r="Z20" s="12" t="s">
        <v>295</v>
      </c>
    </row>
    <row r="21" spans="1:26" x14ac:dyDescent="0.2">
      <c r="A21" s="20"/>
      <c r="B21" s="169" t="s">
        <v>94</v>
      </c>
      <c r="C21" s="38" t="s">
        <v>93</v>
      </c>
      <c r="D21" s="39" t="s">
        <v>132</v>
      </c>
      <c r="E21" s="40" t="s">
        <v>401</v>
      </c>
      <c r="F21" s="40" t="s">
        <v>401</v>
      </c>
      <c r="G21" s="40" t="s">
        <v>401</v>
      </c>
      <c r="H21" s="274">
        <v>1.8169999999999999</v>
      </c>
      <c r="I21" s="40" t="s">
        <v>401</v>
      </c>
      <c r="J21" s="40"/>
      <c r="K21" s="40"/>
      <c r="L21" s="40"/>
      <c r="M21" s="40"/>
      <c r="N21" s="40"/>
      <c r="O21" s="40"/>
      <c r="P21" s="40"/>
      <c r="Q21" s="40"/>
      <c r="R21" s="40"/>
      <c r="S21" s="170"/>
      <c r="T21" s="199"/>
      <c r="V21" s="12" t="s">
        <v>264</v>
      </c>
      <c r="W21" s="12" t="s">
        <v>264</v>
      </c>
      <c r="X21" s="12" t="s">
        <v>264</v>
      </c>
      <c r="Y21" s="12" t="s">
        <v>296</v>
      </c>
      <c r="Z21" s="12" t="s">
        <v>264</v>
      </c>
    </row>
    <row r="22" spans="1:26" x14ac:dyDescent="0.2">
      <c r="A22" s="20"/>
      <c r="B22" s="169" t="s">
        <v>108</v>
      </c>
      <c r="C22" s="38" t="s">
        <v>121</v>
      </c>
      <c r="D22" s="39" t="s">
        <v>132</v>
      </c>
      <c r="E22" s="40">
        <v>3911.53</v>
      </c>
      <c r="F22" s="40">
        <v>1847.326</v>
      </c>
      <c r="G22" s="40">
        <v>4507.6440000000002</v>
      </c>
      <c r="H22" s="40">
        <v>3525.6129999999998</v>
      </c>
      <c r="I22" s="40">
        <v>1094.191</v>
      </c>
      <c r="J22" s="40"/>
      <c r="K22" s="40"/>
      <c r="L22" s="40"/>
      <c r="M22" s="40"/>
      <c r="N22" s="40"/>
      <c r="O22" s="40"/>
      <c r="P22" s="40"/>
      <c r="Q22" s="40"/>
      <c r="R22" s="40"/>
      <c r="S22" s="170"/>
      <c r="T22" s="199"/>
      <c r="V22" s="12" t="s">
        <v>297</v>
      </c>
      <c r="W22" s="12" t="s">
        <v>298</v>
      </c>
      <c r="X22" s="12" t="s">
        <v>299</v>
      </c>
      <c r="Y22" s="12" t="s">
        <v>300</v>
      </c>
      <c r="Z22" s="12" t="s">
        <v>301</v>
      </c>
    </row>
    <row r="23" spans="1:26" x14ac:dyDescent="0.2">
      <c r="A23" s="20"/>
      <c r="B23" s="169" t="s">
        <v>92</v>
      </c>
      <c r="C23" s="38" t="s">
        <v>91</v>
      </c>
      <c r="D23" s="39" t="s">
        <v>132</v>
      </c>
      <c r="E23" s="40">
        <v>1.3109999999999999</v>
      </c>
      <c r="F23" s="40">
        <v>0.75900000000000001</v>
      </c>
      <c r="G23" s="40">
        <v>1.5069999999999999</v>
      </c>
      <c r="H23" s="40">
        <v>1.208</v>
      </c>
      <c r="I23" s="40">
        <v>0.54100000000000004</v>
      </c>
      <c r="J23" s="40"/>
      <c r="K23" s="40"/>
      <c r="L23" s="40"/>
      <c r="M23" s="40"/>
      <c r="N23" s="40"/>
      <c r="O23" s="40"/>
      <c r="P23" s="40"/>
      <c r="Q23" s="40"/>
      <c r="R23" s="40"/>
      <c r="S23" s="170"/>
      <c r="T23" s="199"/>
      <c r="V23" s="12" t="s">
        <v>302</v>
      </c>
      <c r="W23" s="12" t="s">
        <v>273</v>
      </c>
      <c r="X23" s="12" t="s">
        <v>275</v>
      </c>
      <c r="Y23" s="12" t="s">
        <v>303</v>
      </c>
      <c r="Z23" s="12" t="s">
        <v>304</v>
      </c>
    </row>
    <row r="24" spans="1:26" x14ac:dyDescent="0.2">
      <c r="A24" s="20"/>
      <c r="B24" s="169" t="s">
        <v>88</v>
      </c>
      <c r="C24" s="38" t="s">
        <v>87</v>
      </c>
      <c r="D24" s="39" t="s">
        <v>132</v>
      </c>
      <c r="E24" s="40">
        <v>109.02</v>
      </c>
      <c r="F24" s="40">
        <v>104.30500000000001</v>
      </c>
      <c r="G24" s="40">
        <v>147.28100000000001</v>
      </c>
      <c r="H24" s="40">
        <v>107.44499999999999</v>
      </c>
      <c r="I24" s="40">
        <v>50.612000000000002</v>
      </c>
      <c r="J24" s="40"/>
      <c r="K24" s="40"/>
      <c r="L24" s="40"/>
      <c r="M24" s="40"/>
      <c r="N24" s="40"/>
      <c r="O24" s="40"/>
      <c r="P24" s="40"/>
      <c r="Q24" s="40"/>
      <c r="R24" s="40"/>
      <c r="S24" s="170"/>
      <c r="T24" s="199"/>
      <c r="V24" s="12" t="s">
        <v>305</v>
      </c>
      <c r="W24" s="12" t="s">
        <v>306</v>
      </c>
      <c r="X24" s="12" t="s">
        <v>307</v>
      </c>
      <c r="Y24" s="12" t="s">
        <v>308</v>
      </c>
      <c r="Z24" s="12" t="s">
        <v>309</v>
      </c>
    </row>
    <row r="25" spans="1:26" x14ac:dyDescent="0.2">
      <c r="A25" s="20"/>
      <c r="B25" s="169" t="s">
        <v>90</v>
      </c>
      <c r="C25" s="38" t="s">
        <v>89</v>
      </c>
      <c r="D25" s="39" t="s">
        <v>132</v>
      </c>
      <c r="E25" s="40">
        <v>7.7050000000000001</v>
      </c>
      <c r="F25" s="40" t="s">
        <v>402</v>
      </c>
      <c r="G25" s="40">
        <v>7.6479999999999997</v>
      </c>
      <c r="H25" s="40">
        <v>22.713000000000001</v>
      </c>
      <c r="I25" s="40">
        <v>3.14</v>
      </c>
      <c r="J25" s="40"/>
      <c r="K25" s="40"/>
      <c r="L25" s="40"/>
      <c r="M25" s="40"/>
      <c r="N25" s="40"/>
      <c r="O25" s="40"/>
      <c r="P25" s="40"/>
      <c r="Q25" s="40"/>
      <c r="R25" s="40"/>
      <c r="S25" s="170"/>
      <c r="T25" s="199"/>
      <c r="V25" s="12" t="s">
        <v>310</v>
      </c>
      <c r="W25" s="12" t="s">
        <v>311</v>
      </c>
      <c r="X25" s="12" t="s">
        <v>312</v>
      </c>
      <c r="Y25" s="12" t="s">
        <v>313</v>
      </c>
      <c r="Z25" s="12" t="s">
        <v>314</v>
      </c>
    </row>
    <row r="26" spans="1:26" x14ac:dyDescent="0.2">
      <c r="A26" s="20"/>
      <c r="B26" s="169" t="s">
        <v>109</v>
      </c>
      <c r="C26" s="38" t="s">
        <v>122</v>
      </c>
      <c r="D26" s="39" t="s">
        <v>132</v>
      </c>
      <c r="E26" s="40">
        <v>4.1859999999999999</v>
      </c>
      <c r="F26" s="40">
        <v>6.923</v>
      </c>
      <c r="G26" s="40">
        <v>5.0949999999999998</v>
      </c>
      <c r="H26" s="274">
        <v>8.1539999999999999</v>
      </c>
      <c r="I26" s="40">
        <v>2.5190000000000001</v>
      </c>
      <c r="J26" s="40"/>
      <c r="K26" s="40"/>
      <c r="L26" s="40"/>
      <c r="M26" s="40"/>
      <c r="N26" s="40"/>
      <c r="O26" s="40"/>
      <c r="P26" s="40"/>
      <c r="Q26" s="40"/>
      <c r="R26" s="40"/>
      <c r="S26" s="170"/>
      <c r="T26" s="199"/>
      <c r="V26" s="12" t="s">
        <v>315</v>
      </c>
      <c r="W26" s="12" t="s">
        <v>316</v>
      </c>
      <c r="X26" s="12" t="s">
        <v>317</v>
      </c>
      <c r="Y26" s="12" t="s">
        <v>318</v>
      </c>
      <c r="Z26" s="12" t="s">
        <v>319</v>
      </c>
    </row>
    <row r="27" spans="1:26" x14ac:dyDescent="0.2">
      <c r="A27" s="20"/>
      <c r="B27" s="169" t="s">
        <v>110</v>
      </c>
      <c r="C27" s="38" t="s">
        <v>123</v>
      </c>
      <c r="D27" s="39" t="s">
        <v>132</v>
      </c>
      <c r="E27" s="274">
        <v>21.689</v>
      </c>
      <c r="F27" s="40">
        <v>10.901999999999999</v>
      </c>
      <c r="G27" s="40">
        <v>16.997</v>
      </c>
      <c r="H27" s="274">
        <v>16.859000000000002</v>
      </c>
      <c r="I27" s="40">
        <v>4.577</v>
      </c>
      <c r="J27" s="40"/>
      <c r="K27" s="40"/>
      <c r="L27" s="40"/>
      <c r="M27" s="40"/>
      <c r="N27" s="40"/>
      <c r="O27" s="40"/>
      <c r="P27" s="40"/>
      <c r="Q27" s="40"/>
      <c r="R27" s="40"/>
      <c r="S27" s="170"/>
      <c r="T27" s="199"/>
      <c r="V27" s="12" t="s">
        <v>320</v>
      </c>
      <c r="W27" s="12" t="s">
        <v>321</v>
      </c>
      <c r="X27" s="12" t="s">
        <v>322</v>
      </c>
      <c r="Y27" s="12" t="s">
        <v>323</v>
      </c>
      <c r="Z27" s="12" t="s">
        <v>324</v>
      </c>
    </row>
    <row r="28" spans="1:26" x14ac:dyDescent="0.2">
      <c r="A28" s="20"/>
      <c r="B28" s="169" t="s">
        <v>144</v>
      </c>
      <c r="C28" s="38" t="s">
        <v>120</v>
      </c>
      <c r="D28" s="39" t="s">
        <v>132</v>
      </c>
      <c r="E28" s="40">
        <v>161.82</v>
      </c>
      <c r="F28" s="40">
        <v>79.98</v>
      </c>
      <c r="G28" s="40">
        <v>130.88</v>
      </c>
      <c r="H28" s="320">
        <v>133.38999999999999</v>
      </c>
      <c r="I28" s="40">
        <v>38.72</v>
      </c>
      <c r="J28" s="40"/>
      <c r="K28" s="40"/>
      <c r="L28" s="40"/>
      <c r="M28" s="40"/>
      <c r="N28" s="40"/>
      <c r="O28" s="40"/>
      <c r="P28" s="40"/>
      <c r="Q28" s="40"/>
      <c r="R28" s="40"/>
      <c r="S28" s="170"/>
      <c r="T28" s="199"/>
      <c r="V28" s="12" t="s">
        <v>325</v>
      </c>
      <c r="W28" s="12" t="s">
        <v>326</v>
      </c>
      <c r="X28" s="12" t="s">
        <v>327</v>
      </c>
      <c r="Y28" s="12" t="s">
        <v>328</v>
      </c>
      <c r="Z28" s="12" t="s">
        <v>329</v>
      </c>
    </row>
    <row r="29" spans="1:26" x14ac:dyDescent="0.2">
      <c r="A29" s="20"/>
      <c r="B29" s="169" t="s">
        <v>111</v>
      </c>
      <c r="C29" s="38" t="s">
        <v>124</v>
      </c>
      <c r="D29" s="39" t="s">
        <v>132</v>
      </c>
      <c r="E29" s="40">
        <v>3107.97</v>
      </c>
      <c r="F29" s="40">
        <v>1603.7</v>
      </c>
      <c r="G29" s="40">
        <v>3286.11</v>
      </c>
      <c r="H29" s="320">
        <v>2343.92</v>
      </c>
      <c r="I29" s="40">
        <v>909.71</v>
      </c>
      <c r="J29" s="40"/>
      <c r="K29" s="40"/>
      <c r="L29" s="40"/>
      <c r="M29" s="40"/>
      <c r="N29" s="40"/>
      <c r="O29" s="40"/>
      <c r="P29" s="40"/>
      <c r="Q29" s="40"/>
      <c r="R29" s="40"/>
      <c r="S29" s="170"/>
      <c r="T29" s="199"/>
      <c r="V29" s="12" t="s">
        <v>330</v>
      </c>
      <c r="W29" s="12" t="s">
        <v>331</v>
      </c>
      <c r="X29" s="12" t="s">
        <v>332</v>
      </c>
      <c r="Y29" s="12" t="s">
        <v>333</v>
      </c>
      <c r="Z29" s="12" t="s">
        <v>334</v>
      </c>
    </row>
    <row r="30" spans="1:26" x14ac:dyDescent="0.2">
      <c r="A30" s="20"/>
      <c r="B30" s="169" t="s">
        <v>112</v>
      </c>
      <c r="C30" s="38" t="s">
        <v>125</v>
      </c>
      <c r="D30" s="39" t="s">
        <v>132</v>
      </c>
      <c r="E30" s="274">
        <v>1.4259999999999999</v>
      </c>
      <c r="F30" s="274">
        <v>0.73599999999999999</v>
      </c>
      <c r="G30" s="274">
        <v>1.173</v>
      </c>
      <c r="H30" s="274">
        <v>0.92</v>
      </c>
      <c r="I30" s="274" t="s">
        <v>403</v>
      </c>
      <c r="J30" s="40"/>
      <c r="K30" s="40"/>
      <c r="L30" s="40"/>
      <c r="M30" s="40"/>
      <c r="N30" s="40"/>
      <c r="O30" s="40"/>
      <c r="P30" s="40"/>
      <c r="Q30" s="40"/>
      <c r="R30" s="40"/>
      <c r="S30" s="170"/>
      <c r="T30" s="199"/>
      <c r="V30" s="12" t="s">
        <v>335</v>
      </c>
      <c r="W30" s="12" t="s">
        <v>336</v>
      </c>
      <c r="X30" s="12" t="s">
        <v>274</v>
      </c>
      <c r="Y30" s="12" t="s">
        <v>337</v>
      </c>
      <c r="Z30" s="12" t="s">
        <v>338</v>
      </c>
    </row>
    <row r="31" spans="1:26" x14ac:dyDescent="0.2">
      <c r="A31" s="20"/>
      <c r="B31" s="169" t="s">
        <v>113</v>
      </c>
      <c r="C31" s="38" t="s">
        <v>126</v>
      </c>
      <c r="D31" s="39" t="s">
        <v>132</v>
      </c>
      <c r="E31" s="40">
        <v>1870.79</v>
      </c>
      <c r="F31" s="40">
        <v>1188.81</v>
      </c>
      <c r="G31" s="275">
        <v>1708.96</v>
      </c>
      <c r="H31" s="40">
        <v>1753.44</v>
      </c>
      <c r="I31" s="275">
        <v>1192.72</v>
      </c>
      <c r="J31" s="40"/>
      <c r="K31" s="40"/>
      <c r="L31" s="40"/>
      <c r="M31" s="40"/>
      <c r="N31" s="40"/>
      <c r="O31" s="40"/>
      <c r="P31" s="40"/>
      <c r="Q31" s="40"/>
      <c r="R31" s="40"/>
      <c r="S31" s="170"/>
      <c r="T31" s="199"/>
      <c r="V31" s="12" t="s">
        <v>339</v>
      </c>
      <c r="W31" s="12" t="s">
        <v>340</v>
      </c>
      <c r="X31" s="12" t="s">
        <v>341</v>
      </c>
      <c r="Y31" s="12" t="s">
        <v>342</v>
      </c>
      <c r="Z31" s="12" t="s">
        <v>343</v>
      </c>
    </row>
    <row r="32" spans="1:26" x14ac:dyDescent="0.2">
      <c r="A32" s="20"/>
      <c r="B32" s="169" t="s">
        <v>86</v>
      </c>
      <c r="C32" s="38" t="s">
        <v>85</v>
      </c>
      <c r="D32" s="39" t="s">
        <v>132</v>
      </c>
      <c r="E32" s="274">
        <v>70.058000000000007</v>
      </c>
      <c r="F32" s="40">
        <v>41.308</v>
      </c>
      <c r="G32" s="40">
        <v>73.635000000000005</v>
      </c>
      <c r="H32" s="40">
        <v>49.761000000000003</v>
      </c>
      <c r="I32" s="40">
        <v>18.573</v>
      </c>
      <c r="J32" s="40"/>
      <c r="K32" s="40"/>
      <c r="L32" s="40"/>
      <c r="M32" s="40"/>
      <c r="N32" s="40"/>
      <c r="O32" s="40"/>
      <c r="P32" s="40"/>
      <c r="Q32" s="40"/>
      <c r="R32" s="40"/>
      <c r="S32" s="170"/>
      <c r="T32" s="199"/>
      <c r="V32" s="12" t="s">
        <v>344</v>
      </c>
      <c r="W32" s="12" t="s">
        <v>345</v>
      </c>
      <c r="X32" s="12" t="s">
        <v>346</v>
      </c>
      <c r="Y32" s="12" t="s">
        <v>347</v>
      </c>
      <c r="Z32" s="12" t="s">
        <v>348</v>
      </c>
    </row>
    <row r="33" spans="1:26" x14ac:dyDescent="0.2">
      <c r="A33" s="20"/>
      <c r="B33" s="169" t="s">
        <v>69</v>
      </c>
      <c r="C33" s="38" t="s">
        <v>68</v>
      </c>
      <c r="D33" s="39" t="s">
        <v>132</v>
      </c>
      <c r="E33" s="40" t="s">
        <v>404</v>
      </c>
      <c r="F33" s="40" t="s">
        <v>404</v>
      </c>
      <c r="G33" s="40" t="s">
        <v>404</v>
      </c>
      <c r="H33" s="40" t="s">
        <v>404</v>
      </c>
      <c r="I33" s="40" t="s">
        <v>404</v>
      </c>
      <c r="J33" s="40"/>
      <c r="K33" s="40"/>
      <c r="L33" s="40"/>
      <c r="M33" s="40"/>
      <c r="N33" s="40"/>
      <c r="O33" s="40"/>
      <c r="P33" s="40"/>
      <c r="Q33" s="40"/>
      <c r="R33" s="40"/>
      <c r="S33" s="170"/>
      <c r="T33" s="199"/>
      <c r="V33" s="12" t="s">
        <v>261</v>
      </c>
      <c r="W33" s="12" t="s">
        <v>261</v>
      </c>
      <c r="X33" s="12" t="s">
        <v>261</v>
      </c>
      <c r="Y33" s="12" t="s">
        <v>261</v>
      </c>
      <c r="Z33" s="12" t="s">
        <v>261</v>
      </c>
    </row>
    <row r="34" spans="1:26" x14ac:dyDescent="0.2">
      <c r="A34" s="20"/>
      <c r="B34" s="169" t="s">
        <v>84</v>
      </c>
      <c r="C34" s="38" t="s">
        <v>83</v>
      </c>
      <c r="D34" s="39" t="s">
        <v>132</v>
      </c>
      <c r="E34" s="40">
        <v>4.7039999999999997</v>
      </c>
      <c r="F34" s="40">
        <v>4.1749999999999998</v>
      </c>
      <c r="G34" s="40">
        <v>4.9219999999999997</v>
      </c>
      <c r="H34" s="40">
        <v>13.547000000000001</v>
      </c>
      <c r="I34" s="40">
        <v>2.2080000000000002</v>
      </c>
      <c r="J34" s="40"/>
      <c r="K34" s="40"/>
      <c r="L34" s="40"/>
      <c r="M34" s="40"/>
      <c r="N34" s="40"/>
      <c r="O34" s="40"/>
      <c r="P34" s="40"/>
      <c r="Q34" s="40"/>
      <c r="R34" s="40"/>
      <c r="S34" s="170"/>
      <c r="T34" s="199"/>
      <c r="V34" s="12" t="s">
        <v>349</v>
      </c>
      <c r="W34" s="12" t="s">
        <v>350</v>
      </c>
      <c r="X34" s="12" t="s">
        <v>351</v>
      </c>
      <c r="Y34" s="12" t="s">
        <v>352</v>
      </c>
      <c r="Z34" s="12" t="s">
        <v>353</v>
      </c>
    </row>
    <row r="35" spans="1:26" x14ac:dyDescent="0.2">
      <c r="A35" s="20"/>
      <c r="B35" s="169" t="s">
        <v>146</v>
      </c>
      <c r="C35" s="38" t="s">
        <v>82</v>
      </c>
      <c r="D35" s="39" t="s">
        <v>132</v>
      </c>
      <c r="E35" s="40">
        <v>5.8769999999999998</v>
      </c>
      <c r="F35" s="40">
        <v>3.899</v>
      </c>
      <c r="G35" s="40">
        <v>4.4279999999999999</v>
      </c>
      <c r="H35" s="40">
        <v>3.7839999999999998</v>
      </c>
      <c r="I35" s="40">
        <v>3.6</v>
      </c>
      <c r="J35" s="40"/>
      <c r="K35" s="40"/>
      <c r="L35" s="40"/>
      <c r="M35" s="40"/>
      <c r="N35" s="40"/>
      <c r="O35" s="40"/>
      <c r="P35" s="40"/>
      <c r="Q35" s="40"/>
      <c r="R35" s="40"/>
      <c r="S35" s="170"/>
      <c r="T35" s="199"/>
      <c r="V35" s="12" t="s">
        <v>354</v>
      </c>
      <c r="W35" s="12" t="s">
        <v>355</v>
      </c>
      <c r="X35" s="12" t="s">
        <v>356</v>
      </c>
      <c r="Y35" s="12" t="s">
        <v>357</v>
      </c>
      <c r="Z35" s="12" t="s">
        <v>358</v>
      </c>
    </row>
    <row r="36" spans="1:26" x14ac:dyDescent="0.2">
      <c r="A36" s="20"/>
      <c r="B36" s="169" t="s">
        <v>103</v>
      </c>
      <c r="C36" s="38" t="s">
        <v>102</v>
      </c>
      <c r="D36" s="39" t="s">
        <v>132</v>
      </c>
      <c r="E36" s="40" t="s">
        <v>405</v>
      </c>
      <c r="F36" s="40" t="s">
        <v>405</v>
      </c>
      <c r="G36" s="40" t="s">
        <v>405</v>
      </c>
      <c r="H36" s="40" t="s">
        <v>405</v>
      </c>
      <c r="I36" s="40" t="s">
        <v>405</v>
      </c>
      <c r="J36" s="40"/>
      <c r="K36" s="40"/>
      <c r="L36" s="40"/>
      <c r="M36" s="40"/>
      <c r="N36" s="40"/>
      <c r="O36" s="40"/>
      <c r="P36" s="40"/>
      <c r="Q36" s="40"/>
      <c r="R36" s="40"/>
      <c r="S36" s="170"/>
      <c r="T36" s="199"/>
      <c r="V36" s="12" t="s">
        <v>359</v>
      </c>
      <c r="W36" s="12" t="s">
        <v>359</v>
      </c>
      <c r="X36" s="12" t="s">
        <v>359</v>
      </c>
      <c r="Y36" s="12" t="s">
        <v>359</v>
      </c>
      <c r="Z36" s="12" t="s">
        <v>359</v>
      </c>
    </row>
    <row r="37" spans="1:26" x14ac:dyDescent="0.2">
      <c r="A37" s="20"/>
      <c r="B37" s="169" t="s">
        <v>81</v>
      </c>
      <c r="C37" s="38" t="s">
        <v>80</v>
      </c>
      <c r="D37" s="39" t="s">
        <v>132</v>
      </c>
      <c r="E37" s="40">
        <v>37.249000000000002</v>
      </c>
      <c r="F37" s="40">
        <v>58.087000000000003</v>
      </c>
      <c r="G37" s="40">
        <v>58.271000000000001</v>
      </c>
      <c r="H37" s="274">
        <v>147.488</v>
      </c>
      <c r="I37" s="40">
        <v>46.472000000000001</v>
      </c>
      <c r="J37" s="40"/>
      <c r="K37" s="40"/>
      <c r="L37" s="40"/>
      <c r="M37" s="40"/>
      <c r="N37" s="40"/>
      <c r="O37" s="40"/>
      <c r="P37" s="40"/>
      <c r="Q37" s="40"/>
      <c r="R37" s="40"/>
      <c r="S37" s="170"/>
      <c r="T37" s="199"/>
      <c r="V37" s="12" t="s">
        <v>360</v>
      </c>
      <c r="W37" s="12" t="s">
        <v>361</v>
      </c>
      <c r="X37" s="12" t="s">
        <v>362</v>
      </c>
      <c r="Y37" s="12" t="s">
        <v>363</v>
      </c>
      <c r="Z37" s="12" t="s">
        <v>364</v>
      </c>
    </row>
    <row r="38" spans="1:26" x14ac:dyDescent="0.2">
      <c r="A38" s="20"/>
      <c r="B38" s="169" t="s">
        <v>114</v>
      </c>
      <c r="C38" s="38" t="s">
        <v>127</v>
      </c>
      <c r="D38" s="39" t="s">
        <v>132</v>
      </c>
      <c r="E38" s="40">
        <v>494.42</v>
      </c>
      <c r="F38" s="40">
        <v>278.13</v>
      </c>
      <c r="G38" s="40">
        <v>519.69000000000005</v>
      </c>
      <c r="H38" s="40">
        <v>511.73</v>
      </c>
      <c r="I38" s="320">
        <v>250.29</v>
      </c>
      <c r="J38" s="40"/>
      <c r="K38" s="40"/>
      <c r="L38" s="40"/>
      <c r="M38" s="40"/>
      <c r="N38" s="40"/>
      <c r="O38" s="40"/>
      <c r="P38" s="40"/>
      <c r="Q38" s="40"/>
      <c r="R38" s="40"/>
      <c r="S38" s="170"/>
      <c r="T38" s="199"/>
      <c r="V38" s="12" t="s">
        <v>365</v>
      </c>
      <c r="W38" s="12" t="s">
        <v>366</v>
      </c>
      <c r="X38" s="12" t="s">
        <v>367</v>
      </c>
      <c r="Y38" s="12" t="s">
        <v>368</v>
      </c>
      <c r="Z38" s="12" t="s">
        <v>369</v>
      </c>
    </row>
    <row r="39" spans="1:26" x14ac:dyDescent="0.2">
      <c r="A39" s="20"/>
      <c r="B39" s="169" t="s">
        <v>77</v>
      </c>
      <c r="C39" s="38" t="s">
        <v>76</v>
      </c>
      <c r="D39" s="39" t="s">
        <v>132</v>
      </c>
      <c r="E39" s="40">
        <v>4.3</v>
      </c>
      <c r="F39" s="40">
        <v>4.51</v>
      </c>
      <c r="G39" s="40">
        <v>3.89</v>
      </c>
      <c r="H39" s="40">
        <v>7.75</v>
      </c>
      <c r="I39" s="40" t="s">
        <v>406</v>
      </c>
      <c r="J39" s="40"/>
      <c r="K39" s="40"/>
      <c r="L39" s="40"/>
      <c r="M39" s="40"/>
      <c r="N39" s="40"/>
      <c r="O39" s="40"/>
      <c r="P39" s="40"/>
      <c r="Q39" s="40"/>
      <c r="R39" s="40"/>
      <c r="S39" s="170"/>
      <c r="T39" s="199"/>
      <c r="V39" s="12" t="s">
        <v>370</v>
      </c>
      <c r="W39" s="12" t="s">
        <v>371</v>
      </c>
      <c r="X39" s="12" t="s">
        <v>372</v>
      </c>
      <c r="Y39" s="12" t="s">
        <v>373</v>
      </c>
      <c r="Z39" s="12" t="s">
        <v>271</v>
      </c>
    </row>
    <row r="40" spans="1:26" x14ac:dyDescent="0.2">
      <c r="A40" s="20"/>
      <c r="B40" s="169" t="s">
        <v>115</v>
      </c>
      <c r="C40" s="38" t="s">
        <v>128</v>
      </c>
      <c r="D40" s="39" t="s">
        <v>132</v>
      </c>
      <c r="E40" s="275" t="s">
        <v>407</v>
      </c>
      <c r="F40" s="40" t="s">
        <v>408</v>
      </c>
      <c r="G40" s="40">
        <v>2688.5</v>
      </c>
      <c r="H40" s="40">
        <v>2030.2</v>
      </c>
      <c r="I40" s="275" t="s">
        <v>408</v>
      </c>
      <c r="J40" s="40"/>
      <c r="K40" s="40"/>
      <c r="L40" s="40"/>
      <c r="M40" s="40"/>
      <c r="N40" s="40"/>
      <c r="O40" s="40"/>
      <c r="P40" s="40"/>
      <c r="Q40" s="40"/>
      <c r="R40" s="40"/>
      <c r="S40" s="170"/>
      <c r="T40" s="199"/>
      <c r="V40" s="12" t="s">
        <v>374</v>
      </c>
      <c r="W40" s="12" t="s">
        <v>263</v>
      </c>
      <c r="X40" s="12" t="s">
        <v>375</v>
      </c>
      <c r="Y40" s="12" t="s">
        <v>376</v>
      </c>
      <c r="Z40" s="12" t="s">
        <v>263</v>
      </c>
    </row>
    <row r="41" spans="1:26" x14ac:dyDescent="0.2">
      <c r="A41" s="20"/>
      <c r="B41" s="169" t="s">
        <v>116</v>
      </c>
      <c r="C41" s="38" t="s">
        <v>129</v>
      </c>
      <c r="D41" s="39" t="s">
        <v>132</v>
      </c>
      <c r="E41" s="40">
        <v>4070.6</v>
      </c>
      <c r="F41" s="40">
        <v>4147.3999999999996</v>
      </c>
      <c r="G41" s="40">
        <v>4237.7</v>
      </c>
      <c r="H41" s="275">
        <v>10109.299999999999</v>
      </c>
      <c r="I41" s="40">
        <v>9496.4</v>
      </c>
      <c r="J41" s="40"/>
      <c r="K41" s="40"/>
      <c r="L41" s="40"/>
      <c r="M41" s="40"/>
      <c r="N41" s="40"/>
      <c r="O41" s="40"/>
      <c r="P41" s="40"/>
      <c r="Q41" s="40"/>
      <c r="R41" s="40"/>
      <c r="S41" s="170"/>
      <c r="T41" s="199"/>
      <c r="V41" s="12" t="s">
        <v>377</v>
      </c>
      <c r="W41" s="12" t="s">
        <v>378</v>
      </c>
      <c r="X41" s="12" t="s">
        <v>379</v>
      </c>
      <c r="Y41" s="12" t="s">
        <v>380</v>
      </c>
      <c r="Z41" s="12" t="s">
        <v>381</v>
      </c>
    </row>
    <row r="42" spans="1:26" x14ac:dyDescent="0.2">
      <c r="A42" s="20"/>
      <c r="B42" s="169" t="s">
        <v>75</v>
      </c>
      <c r="C42" s="38" t="s">
        <v>74</v>
      </c>
      <c r="D42" s="39" t="s">
        <v>132</v>
      </c>
      <c r="E42" s="40" t="s">
        <v>409</v>
      </c>
      <c r="F42" s="40" t="s">
        <v>409</v>
      </c>
      <c r="G42" s="40" t="s">
        <v>409</v>
      </c>
      <c r="H42" s="40" t="s">
        <v>409</v>
      </c>
      <c r="I42" s="40" t="s">
        <v>409</v>
      </c>
      <c r="J42" s="40"/>
      <c r="K42" s="40"/>
      <c r="L42" s="40"/>
      <c r="M42" s="40"/>
      <c r="N42" s="40"/>
      <c r="O42" s="40"/>
      <c r="P42" s="40"/>
      <c r="Q42" s="40"/>
      <c r="R42" s="40"/>
      <c r="S42" s="170"/>
      <c r="T42" s="199"/>
      <c r="V42" s="12" t="s">
        <v>262</v>
      </c>
      <c r="W42" s="12" t="s">
        <v>262</v>
      </c>
      <c r="X42" s="12" t="s">
        <v>262</v>
      </c>
      <c r="Y42" s="12" t="s">
        <v>262</v>
      </c>
      <c r="Z42" s="12" t="s">
        <v>262</v>
      </c>
    </row>
    <row r="43" spans="1:26" x14ac:dyDescent="0.2">
      <c r="A43" s="20"/>
      <c r="B43" s="169" t="s">
        <v>117</v>
      </c>
      <c r="C43" s="38" t="s">
        <v>130</v>
      </c>
      <c r="D43" s="39" t="s">
        <v>132</v>
      </c>
      <c r="E43" s="40">
        <v>48.518999999999998</v>
      </c>
      <c r="F43" s="40">
        <v>25.518999999999998</v>
      </c>
      <c r="G43" s="274">
        <v>44.448</v>
      </c>
      <c r="H43" s="40">
        <v>35.454999999999998</v>
      </c>
      <c r="I43" s="40">
        <v>13.766</v>
      </c>
      <c r="J43" s="40"/>
      <c r="K43" s="40"/>
      <c r="L43" s="40"/>
      <c r="M43" s="40"/>
      <c r="N43" s="40"/>
      <c r="O43" s="40"/>
      <c r="P43" s="40"/>
      <c r="Q43" s="40"/>
      <c r="R43" s="40"/>
      <c r="S43" s="170"/>
      <c r="T43" s="199"/>
      <c r="V43" s="12" t="s">
        <v>382</v>
      </c>
      <c r="W43" s="12" t="s">
        <v>383</v>
      </c>
      <c r="X43" s="12" t="s">
        <v>384</v>
      </c>
      <c r="Y43" s="12" t="s">
        <v>385</v>
      </c>
      <c r="Z43" s="12" t="s">
        <v>386</v>
      </c>
    </row>
    <row r="44" spans="1:26" x14ac:dyDescent="0.2">
      <c r="A44" s="20"/>
      <c r="B44" s="169" t="s">
        <v>188</v>
      </c>
      <c r="C44" s="38" t="s">
        <v>189</v>
      </c>
      <c r="D44" s="39" t="s">
        <v>132</v>
      </c>
      <c r="E44" s="48" t="s">
        <v>131</v>
      </c>
      <c r="F44" s="48" t="s">
        <v>131</v>
      </c>
      <c r="G44" s="48" t="s">
        <v>131</v>
      </c>
      <c r="H44" s="48" t="s">
        <v>131</v>
      </c>
      <c r="I44" s="48" t="s">
        <v>131</v>
      </c>
      <c r="J44" s="48"/>
      <c r="K44" s="40"/>
      <c r="L44" s="40"/>
      <c r="M44" s="40"/>
      <c r="N44" s="40"/>
      <c r="O44" s="40"/>
      <c r="P44" s="40"/>
      <c r="Q44" s="40"/>
      <c r="R44" s="40"/>
      <c r="S44" s="170"/>
      <c r="T44" s="199"/>
    </row>
    <row r="45" spans="1:26" x14ac:dyDescent="0.2">
      <c r="A45" s="20"/>
      <c r="B45" s="169" t="s">
        <v>73</v>
      </c>
      <c r="C45" s="38" t="s">
        <v>72</v>
      </c>
      <c r="D45" s="39" t="s">
        <v>132</v>
      </c>
      <c r="E45" s="40">
        <v>8.5449999999999999</v>
      </c>
      <c r="F45" s="40">
        <v>7.165</v>
      </c>
      <c r="G45" s="40">
        <v>8.6140000000000008</v>
      </c>
      <c r="H45" s="274">
        <v>6.0380000000000003</v>
      </c>
      <c r="I45" s="40">
        <v>5.9459999999999997</v>
      </c>
      <c r="J45" s="40"/>
      <c r="K45" s="40"/>
      <c r="L45" s="40"/>
      <c r="M45" s="40"/>
      <c r="N45" s="40"/>
      <c r="O45" s="40"/>
      <c r="P45" s="40"/>
      <c r="Q45" s="40"/>
      <c r="R45" s="40"/>
      <c r="S45" s="170"/>
      <c r="T45" s="199"/>
      <c r="V45" s="12" t="s">
        <v>387</v>
      </c>
      <c r="W45" s="12" t="s">
        <v>388</v>
      </c>
      <c r="X45" s="12" t="s">
        <v>389</v>
      </c>
      <c r="Y45" s="12" t="s">
        <v>390</v>
      </c>
      <c r="Z45" s="12" t="s">
        <v>391</v>
      </c>
    </row>
    <row r="46" spans="1:26" ht="12.75" thickBot="1" x14ac:dyDescent="0.25">
      <c r="A46" s="20"/>
      <c r="B46" s="171" t="s">
        <v>71</v>
      </c>
      <c r="C46" s="172" t="s">
        <v>70</v>
      </c>
      <c r="D46" s="173" t="s">
        <v>132</v>
      </c>
      <c r="E46" s="174">
        <v>190.54</v>
      </c>
      <c r="F46" s="319">
        <v>128.24</v>
      </c>
      <c r="G46" s="174">
        <v>597.83000000000004</v>
      </c>
      <c r="H46" s="319">
        <v>352.79</v>
      </c>
      <c r="I46" s="174">
        <v>69.66</v>
      </c>
      <c r="J46" s="174"/>
      <c r="K46" s="174"/>
      <c r="L46" s="174"/>
      <c r="M46" s="174"/>
      <c r="N46" s="174"/>
      <c r="O46" s="174"/>
      <c r="P46" s="174"/>
      <c r="Q46" s="174"/>
      <c r="R46" s="174"/>
      <c r="S46" s="175"/>
      <c r="T46" s="199"/>
      <c r="V46" s="12" t="s">
        <v>392</v>
      </c>
      <c r="W46" s="12" t="s">
        <v>393</v>
      </c>
      <c r="X46" s="12" t="s">
        <v>394</v>
      </c>
      <c r="Y46" s="12" t="s">
        <v>395</v>
      </c>
      <c r="Z46" s="12" t="s">
        <v>396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x14ac:dyDescent="0.2">
      <c r="A48" s="20"/>
      <c r="B48" s="271" t="s">
        <v>256</v>
      </c>
      <c r="C48" s="20" t="s">
        <v>257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45" t="s">
        <v>242</v>
      </c>
      <c r="C49" s="20" t="s">
        <v>243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410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77" t="s">
        <v>190</v>
      </c>
      <c r="C52" s="478"/>
      <c r="D52" s="478"/>
      <c r="E52" s="478"/>
      <c r="F52" s="478"/>
      <c r="G52" s="478"/>
      <c r="H52" s="478"/>
      <c r="I52" s="478"/>
      <c r="J52" s="478"/>
      <c r="K52" s="478"/>
      <c r="L52" s="478"/>
      <c r="M52" s="478"/>
      <c r="N52" s="478"/>
      <c r="O52" s="478"/>
      <c r="P52" s="478"/>
      <c r="Q52" s="478"/>
      <c r="R52" s="478"/>
      <c r="S52" s="479"/>
      <c r="T52" s="199"/>
    </row>
    <row r="53" spans="1:26" s="16" customFormat="1" ht="12.6" customHeight="1" x14ac:dyDescent="0.2">
      <c r="A53" s="36"/>
      <c r="B53" s="483" t="s">
        <v>184</v>
      </c>
      <c r="C53" s="480"/>
      <c r="D53" s="484" t="s">
        <v>104</v>
      </c>
      <c r="E53" s="480" t="str">
        <f>E12</f>
        <v>Fecha</v>
      </c>
      <c r="F53" s="480"/>
      <c r="G53" s="480"/>
      <c r="H53" s="480"/>
      <c r="I53" s="480"/>
      <c r="J53" s="480"/>
      <c r="K53" s="480"/>
      <c r="L53" s="480"/>
      <c r="M53" s="480"/>
      <c r="N53" s="480"/>
      <c r="O53" s="480"/>
      <c r="P53" s="480"/>
      <c r="Q53" s="480"/>
      <c r="R53" s="480"/>
      <c r="S53" s="481"/>
      <c r="T53" s="200"/>
    </row>
    <row r="54" spans="1:26" ht="12.75" customHeight="1" x14ac:dyDescent="0.2">
      <c r="A54" s="20"/>
      <c r="B54" s="483"/>
      <c r="C54" s="480"/>
      <c r="D54" s="484"/>
      <c r="E54" s="37">
        <f>'A.2.4. Cálculo PM10 y VM'!$E17</f>
        <v>44732.581944444442</v>
      </c>
      <c r="F54" s="37">
        <f>'A.2.4. Cálculo PM10 y VM'!$E18</f>
        <v>44733.5625</v>
      </c>
      <c r="G54" s="37">
        <f>'A.2.4. Cálculo PM10 y VM'!$E19</f>
        <v>44734.5625</v>
      </c>
      <c r="H54" s="37">
        <f>'A.2.4. Cálculo PM10 y VM'!$E20</f>
        <v>44735.546527777777</v>
      </c>
      <c r="I54" s="37">
        <f>'A.2.4. Cálculo PM10 y VM'!$E21</f>
        <v>44736.561111111114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8" t="e">
        <f>'A.2.4. Cálculo PM10 y VM'!$E31</f>
        <v>#REF!</v>
      </c>
      <c r="T54" s="199"/>
    </row>
    <row r="55" spans="1:26" s="16" customFormat="1" ht="13.5" x14ac:dyDescent="0.2">
      <c r="A55" s="36"/>
      <c r="B55" s="485" t="s">
        <v>181</v>
      </c>
      <c r="C55" s="484"/>
      <c r="D55" s="484"/>
      <c r="E55" s="47">
        <f>'A.2.4. Cálculo PM10 y VM'!K17</f>
        <v>1623.7895113636364</v>
      </c>
      <c r="F55" s="47">
        <f>'A.2.4. Cálculo PM10 y VM'!K18</f>
        <v>1607.2662857183534</v>
      </c>
      <c r="G55" s="47">
        <f>'A.2.4. Cálculo PM10 y VM'!K19</f>
        <v>1620.422391308952</v>
      </c>
      <c r="H55" s="47">
        <f>'A.2.4. Cálculo PM10 y VM'!K20</f>
        <v>1623.282652173913</v>
      </c>
      <c r="I55" s="47">
        <f>'A.2.4. Cálculo PM10 y VM'!K21</f>
        <v>1608.9912857061418</v>
      </c>
      <c r="J55" s="47" t="e">
        <f>'A.2.4. Cálculo PM10 y VM'!K22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6" t="e">
        <f>'A.2.4. Cálculo PM10 y VM'!#REF!</f>
        <v>#REF!</v>
      </c>
      <c r="T55" s="200"/>
      <c r="V55" s="210" t="s">
        <v>222</v>
      </c>
      <c r="W55" s="210" t="s">
        <v>205</v>
      </c>
      <c r="X55" s="210" t="s">
        <v>223</v>
      </c>
      <c r="Y55" s="210" t="s">
        <v>224</v>
      </c>
    </row>
    <row r="56" spans="1:26" ht="13.5" x14ac:dyDescent="0.2">
      <c r="A56" s="20"/>
      <c r="B56" s="169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1.0307290374073548</v>
      </c>
      <c r="F56" s="48">
        <f t="shared" si="0"/>
        <v>0.51216964314788771</v>
      </c>
      <c r="G56" s="48">
        <f t="shared" si="0"/>
        <v>1.154526134688117</v>
      </c>
      <c r="H56" s="48">
        <f t="shared" si="0"/>
        <v>0.70387864890309104</v>
      </c>
      <c r="I56" s="48">
        <f t="shared" si="0"/>
        <v>0.29990218361451632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7" t="e">
        <f t="shared" si="1"/>
        <v>#REF!</v>
      </c>
      <c r="T56" s="199"/>
      <c r="V56" s="227"/>
      <c r="W56" s="227"/>
      <c r="X56" s="227"/>
    </row>
    <row r="57" spans="1:26" ht="13.5" x14ac:dyDescent="0.2">
      <c r="A57" s="20"/>
      <c r="B57" s="169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 t="e">
        <f t="shared" si="2"/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7" t="e">
        <f t="shared" si="3"/>
        <v>#REF!</v>
      </c>
      <c r="T57" s="199"/>
      <c r="V57" s="227"/>
      <c r="W57" s="227"/>
      <c r="X57" s="227"/>
    </row>
    <row r="58" spans="1:26" ht="13.5" x14ac:dyDescent="0.2">
      <c r="A58" s="20"/>
      <c r="B58" s="169" t="s">
        <v>143</v>
      </c>
      <c r="C58" s="38" t="s">
        <v>99</v>
      </c>
      <c r="D58" s="39" t="s">
        <v>133</v>
      </c>
      <c r="E58" s="48">
        <f t="shared" ref="E58:J58" si="4">IF(ISNUMBER(FIND("&lt;",E16)),"&lt; L.C.",PRODUCT(E16,1/E$55))</f>
        <v>6.154738609936687E-3</v>
      </c>
      <c r="F58" s="48">
        <f t="shared" si="4"/>
        <v>4.32908974811861E-3</v>
      </c>
      <c r="G58" s="48">
        <f t="shared" si="4"/>
        <v>7.4233731059980979E-3</v>
      </c>
      <c r="H58" s="48">
        <f t="shared" si="4"/>
        <v>8.7563308712530746E-3</v>
      </c>
      <c r="I58" s="48">
        <f t="shared" si="4"/>
        <v>3.445015550576665E-3</v>
      </c>
      <c r="J58" s="48" t="e">
        <f t="shared" si="4"/>
        <v>#DIV/0!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7" t="e">
        <f t="shared" si="5"/>
        <v>#REF!</v>
      </c>
      <c r="T58" s="199"/>
      <c r="V58" s="227"/>
      <c r="W58" s="227"/>
      <c r="X58" s="227"/>
    </row>
    <row r="59" spans="1:26" ht="13.5" x14ac:dyDescent="0.2">
      <c r="A59" s="20"/>
      <c r="B59" s="169" t="s">
        <v>98</v>
      </c>
      <c r="C59" s="38" t="s">
        <v>97</v>
      </c>
      <c r="D59" s="39" t="s">
        <v>133</v>
      </c>
      <c r="E59" s="48">
        <f t="shared" ref="E59:J59" si="6">IF(ISNUMBER(FIND("&lt;",E17)),"&lt; L.C.",PRODUCT(E17,1/E$55))</f>
        <v>1.5418254536559426E-2</v>
      </c>
      <c r="F59" s="48">
        <f t="shared" si="6"/>
        <v>7.0050620112198083E-3</v>
      </c>
      <c r="G59" s="48">
        <f t="shared" si="6"/>
        <v>3.1389963674170192E-2</v>
      </c>
      <c r="H59" s="48">
        <f t="shared" si="6"/>
        <v>1.7165833665925629E-2</v>
      </c>
      <c r="I59" s="48">
        <f t="shared" si="6"/>
        <v>4.4245112221820808E-3</v>
      </c>
      <c r="J59" s="48" t="e">
        <f t="shared" si="6"/>
        <v>#DIV/0!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7" t="e">
        <f t="shared" si="7"/>
        <v>#REF!</v>
      </c>
      <c r="T59" s="199"/>
      <c r="V59" s="227"/>
      <c r="W59" s="227"/>
      <c r="X59" s="227"/>
    </row>
    <row r="60" spans="1:26" ht="13.5" x14ac:dyDescent="0.2">
      <c r="A60" s="20"/>
      <c r="B60" s="169" t="s">
        <v>96</v>
      </c>
      <c r="C60" s="38" t="s">
        <v>95</v>
      </c>
      <c r="D60" s="39" t="s">
        <v>133</v>
      </c>
      <c r="E60" s="48" t="str">
        <f t="shared" ref="E60:J61" si="8">IF(ISNUMBER(FIND("&lt;",E18)),"&lt; L.C.",PRODUCT(E18,1/E$55))</f>
        <v>&lt; L.C.</v>
      </c>
      <c r="F60" s="48" t="str">
        <f t="shared" si="8"/>
        <v>&lt; L.C.</v>
      </c>
      <c r="G60" s="48" t="str">
        <f t="shared" si="8"/>
        <v>&lt; L.C.</v>
      </c>
      <c r="H60" s="48" t="str">
        <f t="shared" si="8"/>
        <v>&lt; L.C.</v>
      </c>
      <c r="I60" s="48" t="str">
        <f t="shared" si="8"/>
        <v>&lt; L.C.</v>
      </c>
      <c r="J60" s="48" t="e">
        <f t="shared" si="8"/>
        <v>#DIV/0!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7" t="e">
        <f t="shared" si="9"/>
        <v>#REF!</v>
      </c>
      <c r="T60" s="199"/>
      <c r="V60" s="227"/>
      <c r="W60" s="227"/>
      <c r="X60" s="227"/>
    </row>
    <row r="61" spans="1:26" ht="13.5" x14ac:dyDescent="0.2">
      <c r="A61" s="20"/>
      <c r="B61" s="169" t="s">
        <v>106</v>
      </c>
      <c r="C61" s="38" t="s">
        <v>118</v>
      </c>
      <c r="D61" s="39" t="s">
        <v>133</v>
      </c>
      <c r="E61" s="48" t="str">
        <f t="shared" si="8"/>
        <v>&lt; L.C.</v>
      </c>
      <c r="F61" s="48" t="str">
        <f t="shared" si="8"/>
        <v>&lt; L.C.</v>
      </c>
      <c r="G61" s="48" t="str">
        <f t="shared" si="8"/>
        <v>&lt; L.C.</v>
      </c>
      <c r="H61" s="48" t="str">
        <f t="shared" si="8"/>
        <v>&lt; L.C.</v>
      </c>
      <c r="I61" s="48" t="str">
        <f t="shared" si="8"/>
        <v>&lt; L.C.</v>
      </c>
      <c r="J61" s="48" t="e">
        <f t="shared" si="8"/>
        <v>#DIV/0!</v>
      </c>
      <c r="K61" s="48" t="e">
        <f t="shared" ref="K61:S61" si="10">IF(ISNUMBER(FIND("&lt;",K19)),"N.D.",PRODUCT(K19,1/K$55))</f>
        <v>#REF!</v>
      </c>
      <c r="L61" s="48" t="e">
        <f t="shared" si="10"/>
        <v>#REF!</v>
      </c>
      <c r="M61" s="48" t="e">
        <f t="shared" si="10"/>
        <v>#REF!</v>
      </c>
      <c r="N61" s="48" t="e">
        <f t="shared" si="10"/>
        <v>#REF!</v>
      </c>
      <c r="O61" s="48" t="e">
        <f t="shared" si="10"/>
        <v>#REF!</v>
      </c>
      <c r="P61" s="48" t="e">
        <f t="shared" si="10"/>
        <v>#REF!</v>
      </c>
      <c r="Q61" s="48" t="e">
        <f t="shared" si="10"/>
        <v>#REF!</v>
      </c>
      <c r="R61" s="48" t="e">
        <f t="shared" si="10"/>
        <v>#REF!</v>
      </c>
      <c r="S61" s="177" t="e">
        <f t="shared" si="10"/>
        <v>#REF!</v>
      </c>
      <c r="T61" s="199"/>
      <c r="V61" s="227"/>
      <c r="W61" s="227"/>
      <c r="X61" s="227"/>
    </row>
    <row r="62" spans="1:26" ht="13.5" x14ac:dyDescent="0.2">
      <c r="A62" s="20"/>
      <c r="B62" s="169" t="s">
        <v>107</v>
      </c>
      <c r="C62" s="38" t="s">
        <v>119</v>
      </c>
      <c r="D62" s="39" t="s">
        <v>133</v>
      </c>
      <c r="E62" s="48" t="str">
        <f t="shared" ref="E62:J62" si="11">IF(ISNUMBER(FIND("&lt;",E20)),"&lt; L.C.",PRODUCT(E20,1/E$55))</f>
        <v>&lt; L.C.</v>
      </c>
      <c r="F62" s="48" t="str">
        <f t="shared" si="11"/>
        <v>&lt; L.C.</v>
      </c>
      <c r="G62" s="48">
        <f t="shared" si="11"/>
        <v>2.7947651330229931E-2</v>
      </c>
      <c r="H62" s="48">
        <f t="shared" si="11"/>
        <v>3.4146856633850988E-3</v>
      </c>
      <c r="I62" s="48">
        <f t="shared" si="11"/>
        <v>6.8614417604846434E-3</v>
      </c>
      <c r="J62" s="48" t="e">
        <f t="shared" si="11"/>
        <v>#DIV/0!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7" t="e">
        <f t="shared" si="12"/>
        <v>#REF!</v>
      </c>
      <c r="T62" s="199"/>
      <c r="V62" s="227"/>
      <c r="W62" s="227"/>
      <c r="X62" s="227"/>
    </row>
    <row r="63" spans="1:26" ht="13.5" x14ac:dyDescent="0.2">
      <c r="A63" s="20"/>
      <c r="B63" s="169" t="s">
        <v>94</v>
      </c>
      <c r="C63" s="38" t="s">
        <v>93</v>
      </c>
      <c r="D63" s="39" t="s">
        <v>133</v>
      </c>
      <c r="E63" s="48" t="str">
        <f t="shared" ref="E63:J63" si="13">IF(ISNUMBER(FIND("&lt;",E21)),"&lt; L.C.",PRODUCT(E21,1/E$55))</f>
        <v>&lt; L.C.</v>
      </c>
      <c r="F63" s="48" t="str">
        <f t="shared" si="13"/>
        <v>&lt; L.C.</v>
      </c>
      <c r="G63" s="48" t="str">
        <f t="shared" si="13"/>
        <v>&lt; L.C.</v>
      </c>
      <c r="H63" s="48">
        <f t="shared" si="13"/>
        <v>1.1193367942216714E-3</v>
      </c>
      <c r="I63" s="48" t="str">
        <f t="shared" si="13"/>
        <v>&lt; L.C.</v>
      </c>
      <c r="J63" s="48" t="e">
        <f t="shared" si="13"/>
        <v>#DIV/0!</v>
      </c>
      <c r="K63" s="48" t="e">
        <f t="shared" ref="K63:S63" si="14">IF(ISNUMBER(FIND("&lt;",K21)),"N.D.",PRODUCT(K21,1/K$55))</f>
        <v>#REF!</v>
      </c>
      <c r="L63" s="48" t="e">
        <f t="shared" si="14"/>
        <v>#REF!</v>
      </c>
      <c r="M63" s="48" t="e">
        <f t="shared" si="14"/>
        <v>#REF!</v>
      </c>
      <c r="N63" s="48" t="e">
        <f t="shared" si="14"/>
        <v>#REF!</v>
      </c>
      <c r="O63" s="48" t="e">
        <f t="shared" si="14"/>
        <v>#REF!</v>
      </c>
      <c r="P63" s="48" t="e">
        <f t="shared" si="14"/>
        <v>#REF!</v>
      </c>
      <c r="Q63" s="48" t="e">
        <f t="shared" si="14"/>
        <v>#REF!</v>
      </c>
      <c r="R63" s="48" t="e">
        <f t="shared" si="14"/>
        <v>#REF!</v>
      </c>
      <c r="S63" s="177" t="e">
        <f t="shared" si="14"/>
        <v>#REF!</v>
      </c>
      <c r="T63" s="199"/>
      <c r="V63" s="227">
        <v>0.05</v>
      </c>
      <c r="W63" s="228">
        <f>AVERAGE(E63:I63)</f>
        <v>1.1193367942216714E-3</v>
      </c>
      <c r="X63" s="12" t="str">
        <f t="shared" ref="X63" si="15">IF(W63&gt;V63,"Supera","No Supera")</f>
        <v>No Supera</v>
      </c>
      <c r="Y63" s="14">
        <f>COUNTIF(E63:J63,"&gt;0,05")</f>
        <v>0</v>
      </c>
      <c r="Z63" s="229">
        <f>W63/V63</f>
        <v>2.2386735884433427E-2</v>
      </c>
    </row>
    <row r="64" spans="1:26" ht="13.5" x14ac:dyDescent="0.2">
      <c r="A64" s="20"/>
      <c r="B64" s="169" t="s">
        <v>108</v>
      </c>
      <c r="C64" s="38" t="s">
        <v>121</v>
      </c>
      <c r="D64" s="39" t="s">
        <v>133</v>
      </c>
      <c r="E64" s="48">
        <f t="shared" ref="E64:J64" si="16">IF(ISNUMBER(FIND("&lt;",E22)),"&lt; L.C.",PRODUCT(E22,1/E$55))</f>
        <v>2.4088898053757903</v>
      </c>
      <c r="F64" s="48">
        <f t="shared" si="16"/>
        <v>1.1493590181133888</v>
      </c>
      <c r="G64" s="48">
        <f t="shared" si="16"/>
        <v>2.7817709901915113</v>
      </c>
      <c r="H64" s="48">
        <f t="shared" si="16"/>
        <v>2.1719033313628229</v>
      </c>
      <c r="I64" s="48">
        <f t="shared" si="16"/>
        <v>0.68004780990457003</v>
      </c>
      <c r="J64" s="48" t="e">
        <f t="shared" si="16"/>
        <v>#DIV/0!</v>
      </c>
      <c r="K64" s="48" t="e">
        <f t="shared" ref="K64:S64" si="17">IF(ISNUMBER(FIND("&lt;",K22)),"N.D.",PRODUCT(K22,1/K$55))</f>
        <v>#REF!</v>
      </c>
      <c r="L64" s="48" t="e">
        <f t="shared" si="17"/>
        <v>#REF!</v>
      </c>
      <c r="M64" s="48" t="e">
        <f t="shared" si="17"/>
        <v>#REF!</v>
      </c>
      <c r="N64" s="48" t="e">
        <f t="shared" si="17"/>
        <v>#REF!</v>
      </c>
      <c r="O64" s="48" t="e">
        <f t="shared" si="17"/>
        <v>#REF!</v>
      </c>
      <c r="P64" s="48" t="e">
        <f t="shared" si="17"/>
        <v>#REF!</v>
      </c>
      <c r="Q64" s="48" t="e">
        <f t="shared" si="17"/>
        <v>#REF!</v>
      </c>
      <c r="R64" s="48" t="e">
        <f t="shared" si="17"/>
        <v>#REF!</v>
      </c>
      <c r="S64" s="177" t="e">
        <f t="shared" si="17"/>
        <v>#REF!</v>
      </c>
      <c r="T64" s="199"/>
      <c r="V64" s="227"/>
      <c r="W64" s="228"/>
      <c r="X64" s="227"/>
    </row>
    <row r="65" spans="1:26" ht="13.5" x14ac:dyDescent="0.2">
      <c r="A65" s="20"/>
      <c r="B65" s="169" t="s">
        <v>92</v>
      </c>
      <c r="C65" s="38" t="s">
        <v>91</v>
      </c>
      <c r="D65" s="39" t="s">
        <v>133</v>
      </c>
      <c r="E65" s="48">
        <f t="shared" ref="E65:J65" si="18">IF(ISNUMBER(FIND("&lt;",E23)),"&lt; L.C.",PRODUCT(E23,1/E$55))</f>
        <v>8.0737065415519276E-4</v>
      </c>
      <c r="F65" s="48">
        <f t="shared" si="18"/>
        <v>4.7223039937079975E-4</v>
      </c>
      <c r="G65" s="48">
        <f t="shared" si="18"/>
        <v>9.3000442852598988E-4</v>
      </c>
      <c r="H65" s="48">
        <f t="shared" si="18"/>
        <v>7.4417107728111116E-4</v>
      </c>
      <c r="I65" s="48">
        <f t="shared" si="18"/>
        <v>3.3623550655998119E-4</v>
      </c>
      <c r="J65" s="48" t="e">
        <f t="shared" si="18"/>
        <v>#DIV/0!</v>
      </c>
      <c r="K65" s="48" t="e">
        <f t="shared" ref="K65:S65" si="19">IF(ISNUMBER(FIND("&lt;",K23)),"N.D.",PRODUCT(K23,1/K$55))</f>
        <v>#REF!</v>
      </c>
      <c r="L65" s="48" t="e">
        <f t="shared" si="19"/>
        <v>#REF!</v>
      </c>
      <c r="M65" s="48" t="e">
        <f t="shared" si="19"/>
        <v>#REF!</v>
      </c>
      <c r="N65" s="48" t="e">
        <f t="shared" si="19"/>
        <v>#REF!</v>
      </c>
      <c r="O65" s="48" t="e">
        <f t="shared" si="19"/>
        <v>#REF!</v>
      </c>
      <c r="P65" s="48" t="e">
        <f t="shared" si="19"/>
        <v>#REF!</v>
      </c>
      <c r="Q65" s="48" t="e">
        <f t="shared" si="19"/>
        <v>#REF!</v>
      </c>
      <c r="R65" s="48" t="e">
        <f t="shared" si="19"/>
        <v>#REF!</v>
      </c>
      <c r="S65" s="177" t="e">
        <f t="shared" si="19"/>
        <v>#REF!</v>
      </c>
      <c r="T65" s="199"/>
      <c r="V65" s="227"/>
      <c r="W65" s="227"/>
      <c r="X65" s="227"/>
    </row>
    <row r="66" spans="1:26" ht="13.5" x14ac:dyDescent="0.2">
      <c r="A66" s="20"/>
      <c r="B66" s="169" t="s">
        <v>88</v>
      </c>
      <c r="C66" s="38" t="s">
        <v>87</v>
      </c>
      <c r="D66" s="39" t="s">
        <v>133</v>
      </c>
      <c r="E66" s="48">
        <f t="shared" ref="E66:J66" si="20">IF(ISNUMBER(FIND("&lt;",E24)),"&lt; L.C.",PRODUCT(E24,1/E$55))</f>
        <v>6.7139243871852869E-2</v>
      </c>
      <c r="F66" s="48">
        <f t="shared" si="20"/>
        <v>6.4895904883229605E-2</v>
      </c>
      <c r="G66" s="48">
        <f t="shared" si="20"/>
        <v>9.0890499162399691E-2</v>
      </c>
      <c r="H66" s="48">
        <f t="shared" si="20"/>
        <v>6.6189951488798832E-2</v>
      </c>
      <c r="I66" s="48">
        <f t="shared" si="20"/>
        <v>3.1455732824424709E-2</v>
      </c>
      <c r="J66" s="48" t="e">
        <f t="shared" si="20"/>
        <v>#DIV/0!</v>
      </c>
      <c r="K66" s="48" t="e">
        <f t="shared" ref="K66:S66" si="21">IF(ISNUMBER(FIND("&lt;",K24)),"N.D.",PRODUCT(K24,1/K$55))</f>
        <v>#REF!</v>
      </c>
      <c r="L66" s="48" t="e">
        <f t="shared" si="21"/>
        <v>#REF!</v>
      </c>
      <c r="M66" s="48" t="e">
        <f t="shared" si="21"/>
        <v>#REF!</v>
      </c>
      <c r="N66" s="48" t="e">
        <f t="shared" si="21"/>
        <v>#REF!</v>
      </c>
      <c r="O66" s="48" t="e">
        <f t="shared" si="21"/>
        <v>#REF!</v>
      </c>
      <c r="P66" s="48" t="e">
        <f t="shared" si="21"/>
        <v>#REF!</v>
      </c>
      <c r="Q66" s="48" t="e">
        <f t="shared" si="21"/>
        <v>#REF!</v>
      </c>
      <c r="R66" s="48" t="e">
        <f t="shared" si="21"/>
        <v>#REF!</v>
      </c>
      <c r="S66" s="177" t="e">
        <f t="shared" si="21"/>
        <v>#REF!</v>
      </c>
      <c r="T66" s="199"/>
      <c r="V66" s="227"/>
      <c r="W66" s="227"/>
      <c r="X66" s="227"/>
    </row>
    <row r="67" spans="1:26" ht="13.5" x14ac:dyDescent="0.2">
      <c r="A67" s="20"/>
      <c r="B67" s="169" t="s">
        <v>90</v>
      </c>
      <c r="C67" s="38" t="s">
        <v>89</v>
      </c>
      <c r="D67" s="39" t="s">
        <v>133</v>
      </c>
      <c r="E67" s="48">
        <f t="shared" ref="E67:J67" si="22">IF(ISNUMBER(FIND("&lt;",E25)),"&lt; L.C.",PRODUCT(E25,1/E$55))</f>
        <v>4.7450731428419221E-3</v>
      </c>
      <c r="F67" s="48" t="str">
        <f t="shared" si="22"/>
        <v>&lt; L.C.</v>
      </c>
      <c r="G67" s="48">
        <f t="shared" si="22"/>
        <v>4.7197570466932784E-3</v>
      </c>
      <c r="H67" s="48">
        <f t="shared" si="22"/>
        <v>1.3992017945600892E-2</v>
      </c>
      <c r="I67" s="48">
        <f t="shared" si="22"/>
        <v>1.951533254340741E-3</v>
      </c>
      <c r="J67" s="48" t="e">
        <f t="shared" si="22"/>
        <v>#DIV/0!</v>
      </c>
      <c r="K67" s="48" t="e">
        <f t="shared" ref="K67:S67" si="23">IF(ISNUMBER(FIND("&lt;",K25)),"N.D.",PRODUCT(K25,1/K$55))</f>
        <v>#REF!</v>
      </c>
      <c r="L67" s="48" t="e">
        <f t="shared" si="23"/>
        <v>#REF!</v>
      </c>
      <c r="M67" s="48" t="e">
        <f t="shared" si="23"/>
        <v>#REF!</v>
      </c>
      <c r="N67" s="48" t="e">
        <f t="shared" si="23"/>
        <v>#REF!</v>
      </c>
      <c r="O67" s="48" t="e">
        <f t="shared" si="23"/>
        <v>#REF!</v>
      </c>
      <c r="P67" s="48" t="e">
        <f t="shared" si="23"/>
        <v>#REF!</v>
      </c>
      <c r="Q67" s="48" t="e">
        <f t="shared" si="23"/>
        <v>#REF!</v>
      </c>
      <c r="R67" s="48" t="e">
        <f t="shared" si="23"/>
        <v>#REF!</v>
      </c>
      <c r="S67" s="177" t="e">
        <f t="shared" si="23"/>
        <v>#REF!</v>
      </c>
      <c r="T67" s="199"/>
      <c r="V67" s="227"/>
      <c r="W67" s="227"/>
      <c r="X67" s="227"/>
    </row>
    <row r="68" spans="1:26" s="17" customFormat="1" ht="13.5" x14ac:dyDescent="0.2">
      <c r="A68" s="20"/>
      <c r="B68" s="169" t="s">
        <v>109</v>
      </c>
      <c r="C68" s="38" t="s">
        <v>122</v>
      </c>
      <c r="D68" s="39" t="s">
        <v>133</v>
      </c>
      <c r="E68" s="48">
        <f t="shared" ref="E68:J68" si="24">IF(ISNUMBER(FIND("&lt;",E26)),"&lt; L.C.",PRODUCT(E26,1/E$55))</f>
        <v>2.577920334320089E-3</v>
      </c>
      <c r="F68" s="48">
        <f t="shared" si="24"/>
        <v>4.3073136427457795E-3</v>
      </c>
      <c r="G68" s="48">
        <f t="shared" si="24"/>
        <v>3.144241913297889E-3</v>
      </c>
      <c r="H68" s="48">
        <f t="shared" si="24"/>
        <v>5.0231547716475004E-3</v>
      </c>
      <c r="I68" s="48">
        <f t="shared" si="24"/>
        <v>1.5655771553134798E-3</v>
      </c>
      <c r="J68" s="48" t="e">
        <f t="shared" si="24"/>
        <v>#DIV/0!</v>
      </c>
      <c r="K68" s="48" t="e">
        <f t="shared" ref="K68:S68" si="25">IF(ISNUMBER(FIND("&lt;",K26)),"N.D.",PRODUCT(K26,1/K$55))</f>
        <v>#REF!</v>
      </c>
      <c r="L68" s="48" t="e">
        <f t="shared" si="25"/>
        <v>#REF!</v>
      </c>
      <c r="M68" s="48" t="e">
        <f t="shared" si="25"/>
        <v>#REF!</v>
      </c>
      <c r="N68" s="48" t="e">
        <f t="shared" si="25"/>
        <v>#REF!</v>
      </c>
      <c r="O68" s="48" t="e">
        <f t="shared" si="25"/>
        <v>#REF!</v>
      </c>
      <c r="P68" s="48" t="e">
        <f t="shared" si="25"/>
        <v>#REF!</v>
      </c>
      <c r="Q68" s="48" t="e">
        <f t="shared" si="25"/>
        <v>#REF!</v>
      </c>
      <c r="R68" s="48" t="e">
        <f t="shared" si="25"/>
        <v>#REF!</v>
      </c>
      <c r="S68" s="177" t="e">
        <f t="shared" si="25"/>
        <v>#REF!</v>
      </c>
      <c r="T68" s="199"/>
      <c r="V68" s="230"/>
      <c r="W68" s="230"/>
      <c r="X68" s="230"/>
    </row>
    <row r="69" spans="1:26" ht="13.5" x14ac:dyDescent="0.2">
      <c r="A69" s="20"/>
      <c r="B69" s="169" t="s">
        <v>110</v>
      </c>
      <c r="C69" s="38" t="s">
        <v>123</v>
      </c>
      <c r="D69" s="39" t="s">
        <v>133</v>
      </c>
      <c r="E69" s="48">
        <f t="shared" ref="E69:J69" si="26">IF(ISNUMBER(FIND("&lt;",E27)),"&lt; L.C.",PRODUCT(E27,1/E$55))</f>
        <v>1.3357026787163979E-2</v>
      </c>
      <c r="F69" s="48">
        <f t="shared" si="26"/>
        <v>6.7829457364169416E-3</v>
      </c>
      <c r="G69" s="48">
        <f t="shared" si="26"/>
        <v>1.0489240392605343E-2</v>
      </c>
      <c r="H69" s="48">
        <f t="shared" si="26"/>
        <v>1.0385745191955509E-2</v>
      </c>
      <c r="I69" s="48">
        <f t="shared" si="26"/>
        <v>2.8446393965342585E-3</v>
      </c>
      <c r="J69" s="48" t="e">
        <f t="shared" si="26"/>
        <v>#DIV/0!</v>
      </c>
      <c r="K69" s="48" t="e">
        <f t="shared" ref="K69:S69" si="27">IF(ISNUMBER(FIND("&lt;",K27)),"N.D.",PRODUCT(K27,1/K$55))</f>
        <v>#REF!</v>
      </c>
      <c r="L69" s="48" t="e">
        <f t="shared" si="27"/>
        <v>#REF!</v>
      </c>
      <c r="M69" s="48" t="e">
        <f t="shared" si="27"/>
        <v>#REF!</v>
      </c>
      <c r="N69" s="48" t="e">
        <f t="shared" si="27"/>
        <v>#REF!</v>
      </c>
      <c r="O69" s="48" t="e">
        <f t="shared" si="27"/>
        <v>#REF!</v>
      </c>
      <c r="P69" s="48" t="e">
        <f t="shared" si="27"/>
        <v>#REF!</v>
      </c>
      <c r="Q69" s="48" t="e">
        <f t="shared" si="27"/>
        <v>#REF!</v>
      </c>
      <c r="R69" s="48" t="e">
        <f t="shared" si="27"/>
        <v>#REF!</v>
      </c>
      <c r="S69" s="177" t="e">
        <f t="shared" si="27"/>
        <v>#REF!</v>
      </c>
      <c r="T69" s="199"/>
      <c r="V69" s="227"/>
      <c r="W69" s="227"/>
      <c r="X69" s="227"/>
    </row>
    <row r="70" spans="1:26" ht="13.5" x14ac:dyDescent="0.2">
      <c r="A70" s="20"/>
      <c r="B70" s="169" t="s">
        <v>144</v>
      </c>
      <c r="C70" s="38" t="s">
        <v>120</v>
      </c>
      <c r="D70" s="39" t="s">
        <v>133</v>
      </c>
      <c r="E70" s="48">
        <f t="shared" ref="E70:J70" si="28">IF(ISNUMBER(FIND("&lt;",E28)),"&lt; L.C.",PRODUCT(E28,1/E$55))</f>
        <v>9.9655773650185575E-2</v>
      </c>
      <c r="F70" s="48">
        <f t="shared" si="28"/>
        <v>4.9761511649112737E-2</v>
      </c>
      <c r="G70" s="48">
        <f t="shared" si="28"/>
        <v>8.0769064104500035E-2</v>
      </c>
      <c r="H70" s="48">
        <f t="shared" si="28"/>
        <v>8.217299668752269E-2</v>
      </c>
      <c r="I70" s="48">
        <f t="shared" si="28"/>
        <v>2.4064766754163532E-2</v>
      </c>
      <c r="J70" s="48" t="e">
        <f t="shared" si="28"/>
        <v>#DIV/0!</v>
      </c>
      <c r="K70" s="48" t="e">
        <f t="shared" ref="K70:S70" si="29">IF(ISNUMBER(FIND("&lt;",K28)),"N.D.",PRODUCT(K28,1/K$55))</f>
        <v>#REF!</v>
      </c>
      <c r="L70" s="48" t="e">
        <f t="shared" si="29"/>
        <v>#REF!</v>
      </c>
      <c r="M70" s="48" t="e">
        <f t="shared" si="29"/>
        <v>#REF!</v>
      </c>
      <c r="N70" s="48" t="e">
        <f t="shared" si="29"/>
        <v>#REF!</v>
      </c>
      <c r="O70" s="48" t="e">
        <f t="shared" si="29"/>
        <v>#REF!</v>
      </c>
      <c r="P70" s="48" t="e">
        <f t="shared" si="29"/>
        <v>#REF!</v>
      </c>
      <c r="Q70" s="48" t="e">
        <f t="shared" si="29"/>
        <v>#REF!</v>
      </c>
      <c r="R70" s="48" t="e">
        <f t="shared" si="29"/>
        <v>#REF!</v>
      </c>
      <c r="S70" s="177" t="e">
        <f t="shared" si="29"/>
        <v>#REF!</v>
      </c>
      <c r="T70" s="199"/>
      <c r="V70" s="227"/>
      <c r="W70" s="227"/>
      <c r="X70" s="227"/>
    </row>
    <row r="71" spans="1:26" ht="13.5" x14ac:dyDescent="0.2">
      <c r="A71" s="20"/>
      <c r="B71" s="169" t="s">
        <v>111</v>
      </c>
      <c r="C71" s="38" t="s">
        <v>124</v>
      </c>
      <c r="D71" s="39" t="s">
        <v>133</v>
      </c>
      <c r="E71" s="48">
        <f t="shared" ref="E71:J71" si="30">IF(ISNUMBER(FIND("&lt;",E29)),"&lt; L.C.",PRODUCT(E29,1/E$55))</f>
        <v>1.9140227093781192</v>
      </c>
      <c r="F71" s="48">
        <f t="shared" si="30"/>
        <v>0.99778114818307195</v>
      </c>
      <c r="G71" s="48">
        <f t="shared" si="30"/>
        <v>2.0279342087747452</v>
      </c>
      <c r="H71" s="48">
        <f t="shared" si="30"/>
        <v>1.4439383041893561</v>
      </c>
      <c r="I71" s="48">
        <f t="shared" si="30"/>
        <v>0.56539150216761647</v>
      </c>
      <c r="J71" s="48" t="e">
        <f t="shared" si="30"/>
        <v>#DIV/0!</v>
      </c>
      <c r="K71" s="48" t="e">
        <f t="shared" ref="K71:S71" si="31">IF(ISNUMBER(FIND("&lt;",K29)),"N.D.",PRODUCT(K29,1/K$55))</f>
        <v>#REF!</v>
      </c>
      <c r="L71" s="48" t="e">
        <f t="shared" si="31"/>
        <v>#REF!</v>
      </c>
      <c r="M71" s="48" t="e">
        <f t="shared" si="31"/>
        <v>#REF!</v>
      </c>
      <c r="N71" s="48" t="e">
        <f t="shared" si="31"/>
        <v>#REF!</v>
      </c>
      <c r="O71" s="48" t="e">
        <f t="shared" si="31"/>
        <v>#REF!</v>
      </c>
      <c r="P71" s="48" t="e">
        <f t="shared" si="31"/>
        <v>#REF!</v>
      </c>
      <c r="Q71" s="48" t="e">
        <f t="shared" si="31"/>
        <v>#REF!</v>
      </c>
      <c r="R71" s="48" t="e">
        <f t="shared" si="31"/>
        <v>#REF!</v>
      </c>
      <c r="S71" s="177" t="e">
        <f t="shared" si="31"/>
        <v>#REF!</v>
      </c>
      <c r="T71" s="199"/>
      <c r="V71" s="227"/>
      <c r="W71" s="227"/>
      <c r="X71" s="227"/>
    </row>
    <row r="72" spans="1:26" ht="13.5" x14ac:dyDescent="0.2">
      <c r="A72" s="20"/>
      <c r="B72" s="169" t="s">
        <v>112</v>
      </c>
      <c r="C72" s="38" t="s">
        <v>125</v>
      </c>
      <c r="D72" s="39" t="s">
        <v>133</v>
      </c>
      <c r="E72" s="48">
        <f t="shared" ref="E72:J72" si="32">IF(ISNUMBER(FIND("&lt;",E30)),"&lt; L.C.",PRODUCT(E30,1/E$55))</f>
        <v>8.7819264136178852E-4</v>
      </c>
      <c r="F72" s="48">
        <f t="shared" si="32"/>
        <v>4.5792038726865433E-4</v>
      </c>
      <c r="G72" s="48">
        <f t="shared" si="32"/>
        <v>7.2388533156004392E-4</v>
      </c>
      <c r="H72" s="48">
        <f t="shared" si="32"/>
        <v>5.6675280720084621E-4</v>
      </c>
      <c r="I72" s="48" t="str">
        <f t="shared" si="32"/>
        <v>&lt; L.C.</v>
      </c>
      <c r="J72" s="48" t="e">
        <f t="shared" si="32"/>
        <v>#DIV/0!</v>
      </c>
      <c r="K72" s="48" t="e">
        <f t="shared" ref="K72:S72" si="33">IF(ISNUMBER(FIND("&lt;",K30)),"N.D.",PRODUCT(K30,1/K$55))</f>
        <v>#REF!</v>
      </c>
      <c r="L72" s="48" t="e">
        <f t="shared" si="33"/>
        <v>#REF!</v>
      </c>
      <c r="M72" s="48" t="e">
        <f t="shared" si="33"/>
        <v>#REF!</v>
      </c>
      <c r="N72" s="48" t="e">
        <f t="shared" si="33"/>
        <v>#REF!</v>
      </c>
      <c r="O72" s="48" t="e">
        <f t="shared" si="33"/>
        <v>#REF!</v>
      </c>
      <c r="P72" s="48" t="e">
        <f t="shared" si="33"/>
        <v>#REF!</v>
      </c>
      <c r="Q72" s="48" t="e">
        <f t="shared" si="33"/>
        <v>#REF!</v>
      </c>
      <c r="R72" s="48" t="e">
        <f t="shared" si="33"/>
        <v>#REF!</v>
      </c>
      <c r="S72" s="177" t="e">
        <f t="shared" si="33"/>
        <v>#REF!</v>
      </c>
      <c r="T72" s="199"/>
      <c r="V72" s="227"/>
      <c r="W72" s="227"/>
      <c r="X72" s="227"/>
    </row>
    <row r="73" spans="1:26" ht="13.5" x14ac:dyDescent="0.2">
      <c r="A73" s="20"/>
      <c r="B73" s="169" t="s">
        <v>113</v>
      </c>
      <c r="C73" s="38" t="s">
        <v>126</v>
      </c>
      <c r="D73" s="39" t="s">
        <v>133</v>
      </c>
      <c r="E73" s="48">
        <f t="shared" ref="E73:J73" si="34">IF(ISNUMBER(FIND("&lt;",E31)),"&lt; L.C.",PRODUCT(E31,1/E$55))</f>
        <v>1.1521136125758908</v>
      </c>
      <c r="F73" s="48">
        <f t="shared" si="34"/>
        <v>0.73964719509354471</v>
      </c>
      <c r="G73" s="48">
        <f t="shared" si="34"/>
        <v>1.0546385986554585</v>
      </c>
      <c r="H73" s="48">
        <f t="shared" si="34"/>
        <v>1.0801815676720128</v>
      </c>
      <c r="I73" s="48">
        <f t="shared" si="34"/>
        <v>0.7412843130946779</v>
      </c>
      <c r="J73" s="48" t="e">
        <f t="shared" si="34"/>
        <v>#DIV/0!</v>
      </c>
      <c r="K73" s="48" t="e">
        <f t="shared" ref="K73:S73" si="35">IF(ISNUMBER(FIND("&lt;",K31)),"N.D.",PRODUCT(K31,1/K$55))</f>
        <v>#REF!</v>
      </c>
      <c r="L73" s="48" t="e">
        <f t="shared" si="35"/>
        <v>#REF!</v>
      </c>
      <c r="M73" s="48" t="e">
        <f t="shared" si="35"/>
        <v>#REF!</v>
      </c>
      <c r="N73" s="48" t="e">
        <f t="shared" si="35"/>
        <v>#REF!</v>
      </c>
      <c r="O73" s="48" t="e">
        <f t="shared" si="35"/>
        <v>#REF!</v>
      </c>
      <c r="P73" s="48" t="e">
        <f t="shared" si="35"/>
        <v>#REF!</v>
      </c>
      <c r="Q73" s="48" t="e">
        <f t="shared" si="35"/>
        <v>#REF!</v>
      </c>
      <c r="R73" s="48" t="e">
        <f t="shared" si="35"/>
        <v>#REF!</v>
      </c>
      <c r="S73" s="177" t="e">
        <f t="shared" si="35"/>
        <v>#REF!</v>
      </c>
      <c r="T73" s="199"/>
      <c r="V73" s="227"/>
      <c r="W73" s="227"/>
      <c r="X73" s="227"/>
    </row>
    <row r="74" spans="1:26" ht="13.5" x14ac:dyDescent="0.2">
      <c r="A74" s="20"/>
      <c r="B74" s="169" t="s">
        <v>86</v>
      </c>
      <c r="C74" s="38" t="s">
        <v>85</v>
      </c>
      <c r="D74" s="39" t="s">
        <v>133</v>
      </c>
      <c r="E74" s="48">
        <f t="shared" ref="E74:J74" si="36">IF(ISNUMBER(FIND("&lt;",E32)),"&lt; L.C.",PRODUCT(E32,1/E$55))</f>
        <v>4.3144754606258197E-2</v>
      </c>
      <c r="F74" s="48">
        <f t="shared" si="36"/>
        <v>2.5700781735453222E-2</v>
      </c>
      <c r="G74" s="48">
        <f t="shared" si="36"/>
        <v>4.5441855404453405E-2</v>
      </c>
      <c r="H74" s="48">
        <f t="shared" si="36"/>
        <v>3.0654550477305774E-2</v>
      </c>
      <c r="I74" s="48">
        <f t="shared" si="36"/>
        <v>1.1543257048684899E-2</v>
      </c>
      <c r="J74" s="48" t="e">
        <f t="shared" si="36"/>
        <v>#DIV/0!</v>
      </c>
      <c r="K74" s="48" t="e">
        <f t="shared" ref="K74:S74" si="37">IF(ISNUMBER(FIND("&lt;",K32)),"N.D.",PRODUCT(K32,1/K$55))</f>
        <v>#REF!</v>
      </c>
      <c r="L74" s="48" t="e">
        <f t="shared" si="37"/>
        <v>#REF!</v>
      </c>
      <c r="M74" s="48" t="e">
        <f t="shared" si="37"/>
        <v>#REF!</v>
      </c>
      <c r="N74" s="48" t="e">
        <f t="shared" si="37"/>
        <v>#REF!</v>
      </c>
      <c r="O74" s="48" t="e">
        <f t="shared" si="37"/>
        <v>#REF!</v>
      </c>
      <c r="P74" s="48" t="e">
        <f t="shared" si="37"/>
        <v>#REF!</v>
      </c>
      <c r="Q74" s="48" t="e">
        <f t="shared" si="37"/>
        <v>#REF!</v>
      </c>
      <c r="R74" s="48" t="e">
        <f t="shared" si="37"/>
        <v>#REF!</v>
      </c>
      <c r="S74" s="177" t="e">
        <f t="shared" si="37"/>
        <v>#REF!</v>
      </c>
      <c r="T74" s="199"/>
      <c r="V74" s="227"/>
      <c r="W74" s="227"/>
      <c r="X74" s="227"/>
    </row>
    <row r="75" spans="1:26" ht="13.5" x14ac:dyDescent="0.2">
      <c r="A75" s="20"/>
      <c r="B75" s="169" t="s">
        <v>69</v>
      </c>
      <c r="C75" s="38" t="s">
        <v>68</v>
      </c>
      <c r="D75" s="39" t="s">
        <v>133</v>
      </c>
      <c r="E75" s="48" t="str">
        <f t="shared" ref="E75:J75" si="38">IF(ISNUMBER(FIND("&lt;",E33)),"&lt; L.C.",PRODUCT(E33,1/E$55))</f>
        <v>&lt; L.C.</v>
      </c>
      <c r="F75" s="48" t="str">
        <f t="shared" si="38"/>
        <v>&lt; L.C.</v>
      </c>
      <c r="G75" s="48" t="str">
        <f t="shared" si="38"/>
        <v>&lt; L.C.</v>
      </c>
      <c r="H75" s="48" t="str">
        <f t="shared" si="38"/>
        <v>&lt; L.C.</v>
      </c>
      <c r="I75" s="48" t="str">
        <f t="shared" si="38"/>
        <v>&lt; L.C.</v>
      </c>
      <c r="J75" s="48" t="e">
        <f t="shared" si="38"/>
        <v>#DIV/0!</v>
      </c>
      <c r="K75" s="48" t="e">
        <f t="shared" ref="K75:S75" si="39">IF(ISNUMBER(FIND("&lt;",K33)),"N.D.",PRODUCT(K33,1/K$55))</f>
        <v>#REF!</v>
      </c>
      <c r="L75" s="48" t="e">
        <f t="shared" si="39"/>
        <v>#REF!</v>
      </c>
      <c r="M75" s="48" t="e">
        <f t="shared" si="39"/>
        <v>#REF!</v>
      </c>
      <c r="N75" s="48" t="e">
        <f t="shared" si="39"/>
        <v>#REF!</v>
      </c>
      <c r="O75" s="48" t="e">
        <f t="shared" si="39"/>
        <v>#REF!</v>
      </c>
      <c r="P75" s="48" t="e">
        <f t="shared" si="39"/>
        <v>#REF!</v>
      </c>
      <c r="Q75" s="48" t="e">
        <f t="shared" si="39"/>
        <v>#REF!</v>
      </c>
      <c r="R75" s="48" t="e">
        <f t="shared" si="39"/>
        <v>#REF!</v>
      </c>
      <c r="S75" s="177" t="e">
        <f t="shared" si="39"/>
        <v>#REF!</v>
      </c>
      <c r="T75" s="199"/>
      <c r="V75" s="227"/>
      <c r="W75" s="227"/>
      <c r="X75" s="227"/>
    </row>
    <row r="76" spans="1:26" ht="13.5" x14ac:dyDescent="0.2">
      <c r="A76" s="20"/>
      <c r="B76" s="169" t="s">
        <v>84</v>
      </c>
      <c r="C76" s="38" t="s">
        <v>83</v>
      </c>
      <c r="D76" s="39" t="s">
        <v>133</v>
      </c>
      <c r="E76" s="48">
        <f t="shared" ref="E76:J76" si="40">IF(ISNUMBER(FIND("&lt;",E34)),"&lt; L.C.",PRODUCT(E34,1/E$55))</f>
        <v>2.8969271984332773E-3</v>
      </c>
      <c r="F76" s="48">
        <f t="shared" si="40"/>
        <v>2.5975782837590103E-3</v>
      </c>
      <c r="G76" s="48">
        <f t="shared" si="40"/>
        <v>3.0374796265460664E-3</v>
      </c>
      <c r="H76" s="48">
        <f t="shared" si="40"/>
        <v>8.3454350860324607E-3</v>
      </c>
      <c r="I76" s="48">
        <f t="shared" si="40"/>
        <v>1.3722883520969288E-3</v>
      </c>
      <c r="J76" s="48" t="e">
        <f t="shared" si="40"/>
        <v>#DIV/0!</v>
      </c>
      <c r="K76" s="48" t="e">
        <f t="shared" ref="K76:S76" si="41">IF(ISNUMBER(FIND("&lt;",K34)),"N.D.",PRODUCT(K34,1/K$55))</f>
        <v>#REF!</v>
      </c>
      <c r="L76" s="48" t="e">
        <f t="shared" si="41"/>
        <v>#REF!</v>
      </c>
      <c r="M76" s="48" t="e">
        <f t="shared" si="41"/>
        <v>#REF!</v>
      </c>
      <c r="N76" s="48" t="e">
        <f t="shared" si="41"/>
        <v>#REF!</v>
      </c>
      <c r="O76" s="48" t="e">
        <f t="shared" si="41"/>
        <v>#REF!</v>
      </c>
      <c r="P76" s="48" t="e">
        <f t="shared" si="41"/>
        <v>#REF!</v>
      </c>
      <c r="Q76" s="48" t="e">
        <f t="shared" si="41"/>
        <v>#REF!</v>
      </c>
      <c r="R76" s="48" t="e">
        <f t="shared" si="41"/>
        <v>#REF!</v>
      </c>
      <c r="S76" s="177" t="e">
        <f t="shared" si="41"/>
        <v>#REF!</v>
      </c>
      <c r="T76" s="199"/>
      <c r="V76" s="227"/>
      <c r="W76" s="227"/>
      <c r="X76" s="227"/>
    </row>
    <row r="77" spans="1:26" ht="13.5" x14ac:dyDescent="0.2">
      <c r="A77" s="20"/>
      <c r="B77" s="169" t="s">
        <v>146</v>
      </c>
      <c r="C77" s="38" t="s">
        <v>82</v>
      </c>
      <c r="D77" s="39" t="s">
        <v>133</v>
      </c>
      <c r="E77" s="48">
        <f t="shared" ref="E77:J77" si="42">IF(ISNUMBER(FIND("&lt;",E35)),"&lt; L.C.",PRODUCT(E35,1/E$55))</f>
        <v>3.6193114679405549E-3</v>
      </c>
      <c r="F77" s="48">
        <f t="shared" si="42"/>
        <v>2.4258581385332651E-3</v>
      </c>
      <c r="G77" s="48">
        <f t="shared" si="42"/>
        <v>2.7326208424108054E-3</v>
      </c>
      <c r="H77" s="48">
        <f t="shared" si="42"/>
        <v>2.3310789374434804E-3</v>
      </c>
      <c r="I77" s="48">
        <f t="shared" si="42"/>
        <v>2.2374266610276014E-3</v>
      </c>
      <c r="J77" s="48" t="e">
        <f t="shared" si="42"/>
        <v>#DIV/0!</v>
      </c>
      <c r="K77" s="48" t="e">
        <f t="shared" ref="K77:S77" si="43">IF(ISNUMBER(FIND("&lt;",K35)),"N.D.",PRODUCT(K35,1/K$55))</f>
        <v>#REF!</v>
      </c>
      <c r="L77" s="48" t="e">
        <f t="shared" si="43"/>
        <v>#REF!</v>
      </c>
      <c r="M77" s="48" t="e">
        <f t="shared" si="43"/>
        <v>#REF!</v>
      </c>
      <c r="N77" s="48" t="e">
        <f t="shared" si="43"/>
        <v>#REF!</v>
      </c>
      <c r="O77" s="48" t="e">
        <f t="shared" si="43"/>
        <v>#REF!</v>
      </c>
      <c r="P77" s="48" t="e">
        <f t="shared" si="43"/>
        <v>#REF!</v>
      </c>
      <c r="Q77" s="48" t="e">
        <f t="shared" si="43"/>
        <v>#REF!</v>
      </c>
      <c r="R77" s="48" t="e">
        <f t="shared" si="43"/>
        <v>#REF!</v>
      </c>
      <c r="S77" s="177" t="e">
        <f t="shared" si="43"/>
        <v>#REF!</v>
      </c>
      <c r="T77" s="199"/>
      <c r="V77" s="227"/>
      <c r="W77" s="227"/>
      <c r="X77" s="227"/>
    </row>
    <row r="78" spans="1:26" ht="13.5" x14ac:dyDescent="0.2">
      <c r="A78" s="20"/>
      <c r="B78" s="169" t="s">
        <v>103</v>
      </c>
      <c r="C78" s="38" t="s">
        <v>102</v>
      </c>
      <c r="D78" s="39" t="s">
        <v>133</v>
      </c>
      <c r="E78" s="48" t="str">
        <f>IF(ISNUMBER(FIND("&lt;",E36)),"&lt; L.C.",PRODUCT(E36,1/E$55))</f>
        <v>&lt; L.C.</v>
      </c>
      <c r="F78" s="48" t="str">
        <f>IF(ISNUMBER(FIND("&lt;",F36)),"&lt; L.C.",PRODUCT(F36,1/F$55))</f>
        <v>&lt; L.C.</v>
      </c>
      <c r="G78" s="48" t="str">
        <f>IF(ISNUMBER(FIND("&lt;",G36)),"&lt; L.C.",PRODUCT(G36,1/G$55))</f>
        <v>&lt; L.C.</v>
      </c>
      <c r="H78" s="48" t="str">
        <f>IF(ISNUMBER(FIND("&lt;",H36)),"&lt; L.C.",PRODUCT(H36,1/H$55))</f>
        <v>&lt; L.C.</v>
      </c>
      <c r="I78" s="48" t="str">
        <f>IF(ISNUMBER(FIND("&lt;",I36)),"&lt; L.C.",PRODUCT(I36,1/I$55))</f>
        <v>&lt; L.C.</v>
      </c>
      <c r="J78" s="48" t="e">
        <f t="shared" ref="J78:J88" si="44">IF(ISNUMBER(FIND("&lt;",J36)),"&lt; L.C.",PRODUCT(J36,1/J$55))</f>
        <v>#DIV/0!</v>
      </c>
      <c r="K78" s="48" t="e">
        <f t="shared" ref="K78:S78" si="45">IF(ISNUMBER(FIND("&lt;",K36)),"N.D.",PRODUCT(K36,1/K$55))</f>
        <v>#REF!</v>
      </c>
      <c r="L78" s="48" t="e">
        <f t="shared" si="45"/>
        <v>#REF!</v>
      </c>
      <c r="M78" s="48" t="e">
        <f t="shared" si="45"/>
        <v>#REF!</v>
      </c>
      <c r="N78" s="48" t="e">
        <f t="shared" si="45"/>
        <v>#REF!</v>
      </c>
      <c r="O78" s="48" t="e">
        <f t="shared" si="45"/>
        <v>#REF!</v>
      </c>
      <c r="P78" s="48" t="e">
        <f t="shared" si="45"/>
        <v>#REF!</v>
      </c>
      <c r="Q78" s="48" t="e">
        <f t="shared" si="45"/>
        <v>#REF!</v>
      </c>
      <c r="R78" s="48" t="e">
        <f t="shared" si="45"/>
        <v>#REF!</v>
      </c>
      <c r="S78" s="177" t="e">
        <f t="shared" si="45"/>
        <v>#REF!</v>
      </c>
      <c r="T78" s="199"/>
      <c r="V78" s="227"/>
      <c r="W78" s="228"/>
      <c r="X78" s="227"/>
    </row>
    <row r="79" spans="1:26" ht="13.5" x14ac:dyDescent="0.2">
      <c r="A79" s="20"/>
      <c r="B79" s="169" t="s">
        <v>81</v>
      </c>
      <c r="C79" s="38" t="s">
        <v>80</v>
      </c>
      <c r="D79" s="39" t="s">
        <v>133</v>
      </c>
      <c r="E79" s="48">
        <f t="shared" ref="E79:I79" si="46">IF(ISNUMBER(FIND("&lt;",E37)),"&lt; L.C.",PRODUCT(E37,1/E$55))</f>
        <v>2.2939549577899905E-2</v>
      </c>
      <c r="F79" s="48">
        <f t="shared" si="46"/>
        <v>3.6140246651187938E-2</v>
      </c>
      <c r="G79" s="48">
        <f t="shared" si="46"/>
        <v>3.5960376944019878E-2</v>
      </c>
      <c r="H79" s="48">
        <f t="shared" si="46"/>
        <v>9.085786742221566E-2</v>
      </c>
      <c r="I79" s="48">
        <f t="shared" si="46"/>
        <v>2.8882692164242968E-2</v>
      </c>
      <c r="J79" s="48" t="e">
        <f t="shared" si="44"/>
        <v>#DIV/0!</v>
      </c>
      <c r="K79" s="48" t="e">
        <f t="shared" ref="K79:S79" si="47">IF(ISNUMBER(FIND("&lt;",K37)),"N.D.",PRODUCT(K37,1/K$55))</f>
        <v>#REF!</v>
      </c>
      <c r="L79" s="48" t="e">
        <f t="shared" si="47"/>
        <v>#REF!</v>
      </c>
      <c r="M79" s="48" t="e">
        <f t="shared" si="47"/>
        <v>#REF!</v>
      </c>
      <c r="N79" s="48" t="e">
        <f t="shared" si="47"/>
        <v>#REF!</v>
      </c>
      <c r="O79" s="48" t="e">
        <f t="shared" si="47"/>
        <v>#REF!</v>
      </c>
      <c r="P79" s="48" t="e">
        <f t="shared" si="47"/>
        <v>#REF!</v>
      </c>
      <c r="Q79" s="48" t="e">
        <f t="shared" si="47"/>
        <v>#REF!</v>
      </c>
      <c r="R79" s="48" t="e">
        <f t="shared" si="47"/>
        <v>#REF!</v>
      </c>
      <c r="S79" s="177" t="e">
        <f t="shared" si="47"/>
        <v>#REF!</v>
      </c>
      <c r="T79" s="199"/>
      <c r="V79" s="227">
        <v>1.5</v>
      </c>
      <c r="W79" s="228">
        <f>AVERAGE(E79:I79)</f>
        <v>4.2956146551913273E-2</v>
      </c>
      <c r="X79" s="12" t="str">
        <f t="shared" ref="X79" si="48">IF(W79&gt;V79,"Supera","No Supera")</f>
        <v>No Supera</v>
      </c>
      <c r="Y79" s="14">
        <f>COUNTIF(E79:J79,"&gt;1,5")</f>
        <v>0</v>
      </c>
      <c r="Z79" s="229">
        <f>W79/V79</f>
        <v>2.8637431034608848E-2</v>
      </c>
    </row>
    <row r="80" spans="1:26" ht="13.5" x14ac:dyDescent="0.2">
      <c r="A80" s="20"/>
      <c r="B80" s="169" t="s">
        <v>114</v>
      </c>
      <c r="C80" s="38" t="s">
        <v>127</v>
      </c>
      <c r="D80" s="39" t="s">
        <v>133</v>
      </c>
      <c r="E80" s="48">
        <f t="shared" ref="E80:I80" si="49">IF(ISNUMBER(FIND("&lt;",E38)),"&lt; L.C.",PRODUCT(E38,1/E$55))</f>
        <v>0.30448527751900106</v>
      </c>
      <c r="F80" s="48">
        <f t="shared" si="49"/>
        <v>0.17304537678129187</v>
      </c>
      <c r="G80" s="48">
        <f t="shared" si="49"/>
        <v>0.32071267515638474</v>
      </c>
      <c r="H80" s="48">
        <f t="shared" si="49"/>
        <v>0.31524392829227071</v>
      </c>
      <c r="I80" s="48">
        <f t="shared" si="49"/>
        <v>0.15555708860794396</v>
      </c>
      <c r="J80" s="48" t="e">
        <f t="shared" si="44"/>
        <v>#DIV/0!</v>
      </c>
      <c r="K80" s="48" t="e">
        <f t="shared" ref="K80:S80" si="50">IF(ISNUMBER(FIND("&lt;",K38)),"N.D.",PRODUCT(K38,1/K$55))</f>
        <v>#REF!</v>
      </c>
      <c r="L80" s="48" t="e">
        <f t="shared" si="50"/>
        <v>#REF!</v>
      </c>
      <c r="M80" s="48" t="e">
        <f t="shared" si="50"/>
        <v>#REF!</v>
      </c>
      <c r="N80" s="48" t="e">
        <f t="shared" si="50"/>
        <v>#REF!</v>
      </c>
      <c r="O80" s="48" t="e">
        <f t="shared" si="50"/>
        <v>#REF!</v>
      </c>
      <c r="P80" s="48" t="e">
        <f t="shared" si="50"/>
        <v>#REF!</v>
      </c>
      <c r="Q80" s="48" t="e">
        <f t="shared" si="50"/>
        <v>#REF!</v>
      </c>
      <c r="R80" s="48" t="e">
        <f t="shared" si="50"/>
        <v>#REF!</v>
      </c>
      <c r="S80" s="177" t="e">
        <f t="shared" si="50"/>
        <v>#REF!</v>
      </c>
      <c r="T80" s="199"/>
    </row>
    <row r="81" spans="1:20" ht="13.5" x14ac:dyDescent="0.2">
      <c r="A81" s="20"/>
      <c r="B81" s="169" t="s">
        <v>77</v>
      </c>
      <c r="C81" s="38" t="s">
        <v>76</v>
      </c>
      <c r="D81" s="39" t="s">
        <v>133</v>
      </c>
      <c r="E81" s="48">
        <f t="shared" ref="E81:I81" si="51">IF(ISNUMBER(FIND("&lt;",E39)),"&lt; L.C.",PRODUCT(E39,1/E$55))</f>
        <v>2.6481264781596709E-3</v>
      </c>
      <c r="F81" s="48">
        <f t="shared" si="51"/>
        <v>2.8060067208989549E-3</v>
      </c>
      <c r="G81" s="48">
        <f t="shared" si="51"/>
        <v>2.400608644303982E-3</v>
      </c>
      <c r="H81" s="48">
        <f t="shared" si="51"/>
        <v>4.7742763650071287E-3</v>
      </c>
      <c r="I81" s="48" t="str">
        <f t="shared" si="51"/>
        <v>&lt; L.C.</v>
      </c>
      <c r="J81" s="48" t="e">
        <f t="shared" si="44"/>
        <v>#DIV/0!</v>
      </c>
      <c r="K81" s="48" t="e">
        <f t="shared" ref="K81:S81" si="52">IF(ISNUMBER(FIND("&lt;",K39)),"N.D.",PRODUCT(K39,1/K$55))</f>
        <v>#REF!</v>
      </c>
      <c r="L81" s="48" t="e">
        <f t="shared" si="52"/>
        <v>#REF!</v>
      </c>
      <c r="M81" s="48" t="e">
        <f t="shared" si="52"/>
        <v>#REF!</v>
      </c>
      <c r="N81" s="48" t="e">
        <f t="shared" si="52"/>
        <v>#REF!</v>
      </c>
      <c r="O81" s="48" t="e">
        <f t="shared" si="52"/>
        <v>#REF!</v>
      </c>
      <c r="P81" s="48" t="e">
        <f t="shared" si="52"/>
        <v>#REF!</v>
      </c>
      <c r="Q81" s="48" t="e">
        <f t="shared" si="52"/>
        <v>#REF!</v>
      </c>
      <c r="R81" s="48" t="e">
        <f t="shared" si="52"/>
        <v>#REF!</v>
      </c>
      <c r="S81" s="177" t="e">
        <f t="shared" si="52"/>
        <v>#REF!</v>
      </c>
      <c r="T81" s="199"/>
    </row>
    <row r="82" spans="1:20" ht="13.5" x14ac:dyDescent="0.2">
      <c r="A82" s="20"/>
      <c r="B82" s="169" t="s">
        <v>115</v>
      </c>
      <c r="C82" s="38" t="s">
        <v>128</v>
      </c>
      <c r="D82" s="39" t="s">
        <v>133</v>
      </c>
      <c r="E82" s="48">
        <f t="shared" ref="E82:I82" si="53">IF(ISNUMBER(FIND("&lt;",E40)),"&lt; L.C.",PRODUCT(E40,1/E$55))</f>
        <v>6.15843367013877E-4</v>
      </c>
      <c r="F82" s="48" t="str">
        <f t="shared" si="53"/>
        <v>&lt; L.C.</v>
      </c>
      <c r="G82" s="48">
        <f t="shared" si="53"/>
        <v>1.6591353059669038</v>
      </c>
      <c r="H82" s="48">
        <f t="shared" si="53"/>
        <v>1.2506755969338674</v>
      </c>
      <c r="I82" s="48" t="str">
        <f t="shared" si="53"/>
        <v>&lt; L.C.</v>
      </c>
      <c r="J82" s="48" t="e">
        <f t="shared" si="44"/>
        <v>#DIV/0!</v>
      </c>
      <c r="K82" s="48" t="e">
        <f t="shared" ref="K82:S82" si="54">IF(ISNUMBER(FIND("&lt;",K40)),"N.D.",PRODUCT(K40,1/K$55))</f>
        <v>#REF!</v>
      </c>
      <c r="L82" s="48" t="e">
        <f t="shared" si="54"/>
        <v>#REF!</v>
      </c>
      <c r="M82" s="48" t="e">
        <f t="shared" si="54"/>
        <v>#REF!</v>
      </c>
      <c r="N82" s="48" t="e">
        <f t="shared" si="54"/>
        <v>#REF!</v>
      </c>
      <c r="O82" s="48" t="e">
        <f t="shared" si="54"/>
        <v>#REF!</v>
      </c>
      <c r="P82" s="48" t="e">
        <f t="shared" si="54"/>
        <v>#REF!</v>
      </c>
      <c r="Q82" s="48" t="e">
        <f t="shared" si="54"/>
        <v>#REF!</v>
      </c>
      <c r="R82" s="48" t="e">
        <f t="shared" si="54"/>
        <v>#REF!</v>
      </c>
      <c r="S82" s="177" t="e">
        <f t="shared" si="54"/>
        <v>#REF!</v>
      </c>
      <c r="T82" s="199"/>
    </row>
    <row r="83" spans="1:20" ht="13.5" x14ac:dyDescent="0.2">
      <c r="A83" s="20"/>
      <c r="B83" s="169" t="s">
        <v>116</v>
      </c>
      <c r="C83" s="38" t="s">
        <v>129</v>
      </c>
      <c r="D83" s="39" t="s">
        <v>133</v>
      </c>
      <c r="E83" s="48">
        <f t="shared" ref="E83:I83" si="55">IF(ISNUMBER(FIND("&lt;",E41)),"&lt; L.C.",PRODUCT(E41,1/E$55))</f>
        <v>2.5068520097666878</v>
      </c>
      <c r="F83" s="48">
        <f t="shared" si="55"/>
        <v>2.5804062692364358</v>
      </c>
      <c r="G83" s="48">
        <f t="shared" si="55"/>
        <v>2.6151823269838004</v>
      </c>
      <c r="H83" s="48">
        <f t="shared" si="55"/>
        <v>6.2276892976472986</v>
      </c>
      <c r="I83" s="48">
        <f t="shared" si="55"/>
        <v>5.9020829288284755</v>
      </c>
      <c r="J83" s="48" t="e">
        <f t="shared" si="44"/>
        <v>#DIV/0!</v>
      </c>
      <c r="K83" s="48" t="e">
        <f t="shared" ref="K83:S83" si="56">IF(ISNUMBER(FIND("&lt;",K41)),"N.D.",PRODUCT(K41,1/K$55))</f>
        <v>#REF!</v>
      </c>
      <c r="L83" s="48" t="e">
        <f t="shared" si="56"/>
        <v>#REF!</v>
      </c>
      <c r="M83" s="48" t="e">
        <f t="shared" si="56"/>
        <v>#REF!</v>
      </c>
      <c r="N83" s="48" t="e">
        <f t="shared" si="56"/>
        <v>#REF!</v>
      </c>
      <c r="O83" s="48" t="e">
        <f t="shared" si="56"/>
        <v>#REF!</v>
      </c>
      <c r="P83" s="48" t="e">
        <f t="shared" si="56"/>
        <v>#REF!</v>
      </c>
      <c r="Q83" s="48" t="e">
        <f t="shared" si="56"/>
        <v>#REF!</v>
      </c>
      <c r="R83" s="48" t="e">
        <f t="shared" si="56"/>
        <v>#REF!</v>
      </c>
      <c r="S83" s="177" t="e">
        <f t="shared" si="56"/>
        <v>#REF!</v>
      </c>
      <c r="T83" s="199"/>
    </row>
    <row r="84" spans="1:20" ht="13.5" x14ac:dyDescent="0.2">
      <c r="A84" s="20"/>
      <c r="B84" s="169" t="s">
        <v>75</v>
      </c>
      <c r="C84" s="38" t="s">
        <v>74</v>
      </c>
      <c r="D84" s="39" t="s">
        <v>133</v>
      </c>
      <c r="E84" s="48" t="str">
        <f t="shared" ref="E84:I84" si="57">IF(ISNUMBER(FIND("&lt;",E42)),"&lt; L.C.",PRODUCT(E42,1/E$55))</f>
        <v>&lt; L.C.</v>
      </c>
      <c r="F84" s="48" t="str">
        <f t="shared" si="57"/>
        <v>&lt; L.C.</v>
      </c>
      <c r="G84" s="48" t="str">
        <f t="shared" si="57"/>
        <v>&lt; L.C.</v>
      </c>
      <c r="H84" s="48" t="str">
        <f t="shared" si="57"/>
        <v>&lt; L.C.</v>
      </c>
      <c r="I84" s="48" t="str">
        <f t="shared" si="57"/>
        <v>&lt; L.C.</v>
      </c>
      <c r="J84" s="48" t="e">
        <f t="shared" si="44"/>
        <v>#DIV/0!</v>
      </c>
      <c r="K84" s="48" t="e">
        <f t="shared" ref="K84:S84" si="58">IF(ISNUMBER(FIND("&lt;",K42)),"N.D.",PRODUCT(K42,1/K$55))</f>
        <v>#REF!</v>
      </c>
      <c r="L84" s="48" t="e">
        <f t="shared" si="58"/>
        <v>#REF!</v>
      </c>
      <c r="M84" s="48" t="e">
        <f t="shared" si="58"/>
        <v>#REF!</v>
      </c>
      <c r="N84" s="48" t="e">
        <f t="shared" si="58"/>
        <v>#REF!</v>
      </c>
      <c r="O84" s="48" t="e">
        <f t="shared" si="58"/>
        <v>#REF!</v>
      </c>
      <c r="P84" s="48" t="e">
        <f t="shared" si="58"/>
        <v>#REF!</v>
      </c>
      <c r="Q84" s="48" t="e">
        <f t="shared" si="58"/>
        <v>#REF!</v>
      </c>
      <c r="R84" s="48" t="e">
        <f t="shared" si="58"/>
        <v>#REF!</v>
      </c>
      <c r="S84" s="177" t="e">
        <f t="shared" si="58"/>
        <v>#REF!</v>
      </c>
      <c r="T84" s="199"/>
    </row>
    <row r="85" spans="1:20" ht="13.5" x14ac:dyDescent="0.2">
      <c r="A85" s="20"/>
      <c r="B85" s="169" t="s">
        <v>117</v>
      </c>
      <c r="C85" s="38" t="s">
        <v>130</v>
      </c>
      <c r="D85" s="39" t="s">
        <v>133</v>
      </c>
      <c r="E85" s="48">
        <f t="shared" ref="E85:I85" si="59">IF(ISNUMBER(FIND("&lt;",E43)),"&lt; L.C.",PRODUCT(E43,1/E$55))</f>
        <v>2.9880104324146298E-2</v>
      </c>
      <c r="F85" s="48">
        <f t="shared" si="59"/>
        <v>1.5877269514549985E-2</v>
      </c>
      <c r="G85" s="48">
        <f t="shared" si="59"/>
        <v>2.7429885095635834E-2</v>
      </c>
      <c r="H85" s="48">
        <f t="shared" si="59"/>
        <v>2.1841544325332612E-2</v>
      </c>
      <c r="I85" s="48">
        <f t="shared" si="59"/>
        <v>8.5556709488072112E-3</v>
      </c>
      <c r="J85" s="48" t="e">
        <f t="shared" si="44"/>
        <v>#DIV/0!</v>
      </c>
      <c r="K85" s="48" t="e">
        <f t="shared" ref="K85:S85" si="60">IF(ISNUMBER(FIND("&lt;",K43)),"N.D.",PRODUCT(K43,1/K$55))</f>
        <v>#REF!</v>
      </c>
      <c r="L85" s="48" t="e">
        <f t="shared" si="60"/>
        <v>#REF!</v>
      </c>
      <c r="M85" s="48" t="e">
        <f t="shared" si="60"/>
        <v>#REF!</v>
      </c>
      <c r="N85" s="48" t="e">
        <f t="shared" si="60"/>
        <v>#REF!</v>
      </c>
      <c r="O85" s="48" t="e">
        <f t="shared" si="60"/>
        <v>#REF!</v>
      </c>
      <c r="P85" s="48" t="e">
        <f t="shared" si="60"/>
        <v>#REF!</v>
      </c>
      <c r="Q85" s="48" t="e">
        <f t="shared" si="60"/>
        <v>#REF!</v>
      </c>
      <c r="R85" s="48" t="e">
        <f t="shared" si="60"/>
        <v>#REF!</v>
      </c>
      <c r="S85" s="177" t="e">
        <f t="shared" si="60"/>
        <v>#REF!</v>
      </c>
      <c r="T85" s="199"/>
    </row>
    <row r="86" spans="1:20" ht="13.5" x14ac:dyDescent="0.2">
      <c r="A86" s="20"/>
      <c r="B86" s="169" t="s">
        <v>188</v>
      </c>
      <c r="C86" s="38" t="s">
        <v>189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7"/>
      <c r="T86" s="199"/>
    </row>
    <row r="87" spans="1:20" ht="13.5" x14ac:dyDescent="0.2">
      <c r="A87" s="20"/>
      <c r="B87" s="169" t="s">
        <v>73</v>
      </c>
      <c r="C87" s="38" t="s">
        <v>72</v>
      </c>
      <c r="D87" s="39" t="s">
        <v>133</v>
      </c>
      <c r="E87" s="48">
        <f t="shared" ref="E87:I87" si="61">IF(ISNUMBER(FIND("&lt;",E45)),"&lt; L.C.",PRODUCT(E45,1/E$55))</f>
        <v>5.2623815711335788E-3</v>
      </c>
      <c r="F87" s="48">
        <f t="shared" si="61"/>
        <v>4.4578798570379186E-3</v>
      </c>
      <c r="G87" s="48">
        <f t="shared" si="61"/>
        <v>5.3158979079780217E-3</v>
      </c>
      <c r="H87" s="48">
        <f t="shared" si="61"/>
        <v>3.719623315085554E-3</v>
      </c>
      <c r="I87" s="48">
        <f t="shared" si="61"/>
        <v>3.6954830351305879E-3</v>
      </c>
      <c r="J87" s="48" t="e">
        <f t="shared" si="44"/>
        <v>#DIV/0!</v>
      </c>
      <c r="K87" s="48" t="e">
        <f t="shared" ref="K87:S87" si="62">IF(ISNUMBER(FIND("&lt;",K45)),"N.D.",PRODUCT(K45,1/K$55))</f>
        <v>#REF!</v>
      </c>
      <c r="L87" s="48" t="e">
        <f t="shared" si="62"/>
        <v>#REF!</v>
      </c>
      <c r="M87" s="48" t="e">
        <f t="shared" si="62"/>
        <v>#REF!</v>
      </c>
      <c r="N87" s="48" t="e">
        <f t="shared" si="62"/>
        <v>#REF!</v>
      </c>
      <c r="O87" s="48" t="e">
        <f t="shared" si="62"/>
        <v>#REF!</v>
      </c>
      <c r="P87" s="48" t="e">
        <f t="shared" si="62"/>
        <v>#REF!</v>
      </c>
      <c r="Q87" s="48" t="e">
        <f t="shared" si="62"/>
        <v>#REF!</v>
      </c>
      <c r="R87" s="48" t="e">
        <f t="shared" si="62"/>
        <v>#REF!</v>
      </c>
      <c r="S87" s="177" t="e">
        <f t="shared" si="62"/>
        <v>#REF!</v>
      </c>
      <c r="T87" s="199"/>
    </row>
    <row r="88" spans="1:20" ht="14.25" thickBot="1" x14ac:dyDescent="0.25">
      <c r="A88" s="20"/>
      <c r="B88" s="171" t="s">
        <v>71</v>
      </c>
      <c r="C88" s="172" t="s">
        <v>70</v>
      </c>
      <c r="D88" s="173" t="s">
        <v>133</v>
      </c>
      <c r="E88" s="178">
        <f t="shared" ref="E88:I88" si="63">IF(ISNUMBER(FIND("&lt;",E46)),"&lt; L.C.",PRODUCT(E46,1/E$55))</f>
        <v>0.11734279515082412</v>
      </c>
      <c r="F88" s="178">
        <f t="shared" si="63"/>
        <v>7.9787650086049225E-2</v>
      </c>
      <c r="G88" s="178">
        <f t="shared" si="63"/>
        <v>0.36893466987769913</v>
      </c>
      <c r="H88" s="178">
        <f t="shared" si="63"/>
        <v>0.21733122049172451</v>
      </c>
      <c r="I88" s="178">
        <f t="shared" si="63"/>
        <v>4.3294205890884084E-2</v>
      </c>
      <c r="J88" s="178" t="e">
        <f t="shared" si="44"/>
        <v>#DIV/0!</v>
      </c>
      <c r="K88" s="178" t="e">
        <f t="shared" ref="K88:S88" si="64">IF(ISNUMBER(FIND("&lt;",K46)),"N.D.",PRODUCT(K46,1/K$55))</f>
        <v>#REF!</v>
      </c>
      <c r="L88" s="178" t="e">
        <f t="shared" si="64"/>
        <v>#REF!</v>
      </c>
      <c r="M88" s="178" t="e">
        <f t="shared" si="64"/>
        <v>#REF!</v>
      </c>
      <c r="N88" s="178" t="e">
        <f t="shared" si="64"/>
        <v>#REF!</v>
      </c>
      <c r="O88" s="178" t="e">
        <f t="shared" si="64"/>
        <v>#REF!</v>
      </c>
      <c r="P88" s="178" t="e">
        <f t="shared" si="64"/>
        <v>#REF!</v>
      </c>
      <c r="Q88" s="178" t="e">
        <f t="shared" si="64"/>
        <v>#REF!</v>
      </c>
      <c r="R88" s="178" t="e">
        <f t="shared" si="64"/>
        <v>#REF!</v>
      </c>
      <c r="S88" s="179" t="e">
        <f t="shared" si="64"/>
        <v>#REF!</v>
      </c>
      <c r="T88" s="199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71" t="s">
        <v>256</v>
      </c>
      <c r="C90" s="20" t="s">
        <v>257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251</v>
      </c>
      <c r="C91" s="20" t="s">
        <v>252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</sheetData>
  <mergeCells count="14"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G9:H9"/>
  </mergeCells>
  <conditionalFormatting sqref="W79">
    <cfRule type="cellIs" dxfId="31" priority="2" operator="greaterThan">
      <formula>$V$79</formula>
    </cfRule>
  </conditionalFormatting>
  <conditionalFormatting sqref="Z79">
    <cfRule type="cellIs" dxfId="30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0" fitToHeight="0" orientation="portrait" r:id="rId1"/>
  <rowBreaks count="1" manualBreakCount="1">
    <brk id="50" min="1" max="1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view="pageBreakPreview" topLeftCell="B2" zoomScaleNormal="100" zoomScaleSheetLayoutView="100" workbookViewId="0">
      <selection activeCell="E14" sqref="E1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40"/>
      <c r="C2" s="441"/>
      <c r="D2" s="441"/>
      <c r="E2" s="445" t="s">
        <v>240</v>
      </c>
      <c r="F2" s="446"/>
      <c r="G2" s="446"/>
      <c r="H2" s="446"/>
      <c r="I2" s="446"/>
      <c r="J2" s="446"/>
      <c r="K2" s="446"/>
      <c r="L2" s="446"/>
      <c r="M2" s="447"/>
      <c r="N2" s="95"/>
    </row>
    <row r="3" spans="1:16" s="7" customFormat="1" ht="12.75" customHeight="1" x14ac:dyDescent="0.2">
      <c r="A3" s="83"/>
      <c r="B3" s="442"/>
      <c r="C3" s="407"/>
      <c r="D3" s="407"/>
      <c r="E3" s="448"/>
      <c r="F3" s="416"/>
      <c r="G3" s="416"/>
      <c r="H3" s="416"/>
      <c r="I3" s="416"/>
      <c r="J3" s="416"/>
      <c r="K3" s="416"/>
      <c r="L3" s="416"/>
      <c r="M3" s="449"/>
      <c r="N3" s="95"/>
    </row>
    <row r="4" spans="1:16" s="7" customFormat="1" ht="12.75" customHeight="1" x14ac:dyDescent="0.2">
      <c r="A4" s="83"/>
      <c r="B4" s="442"/>
      <c r="C4" s="407"/>
      <c r="D4" s="407"/>
      <c r="E4" s="448"/>
      <c r="F4" s="416"/>
      <c r="G4" s="416"/>
      <c r="H4" s="416"/>
      <c r="I4" s="416"/>
      <c r="J4" s="416"/>
      <c r="K4" s="416"/>
      <c r="L4" s="416"/>
      <c r="M4" s="449"/>
      <c r="N4" s="95"/>
    </row>
    <row r="5" spans="1:16" s="7" customFormat="1" ht="13.5" customHeight="1" thickBot="1" x14ac:dyDescent="0.25">
      <c r="A5" s="83"/>
      <c r="B5" s="443"/>
      <c r="C5" s="444"/>
      <c r="D5" s="444"/>
      <c r="E5" s="450"/>
      <c r="F5" s="451"/>
      <c r="G5" s="451"/>
      <c r="H5" s="451"/>
      <c r="I5" s="451"/>
      <c r="J5" s="451"/>
      <c r="K5" s="451"/>
      <c r="L5" s="451"/>
      <c r="M5" s="452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5"/>
      <c r="B7" s="186" t="s">
        <v>32</v>
      </c>
      <c r="C7" s="186"/>
      <c r="D7" s="186"/>
      <c r="E7" s="467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467"/>
      <c r="G7" s="467"/>
      <c r="H7" s="467"/>
      <c r="I7" s="467"/>
      <c r="J7" s="467"/>
      <c r="K7" s="467"/>
      <c r="L7" s="467"/>
      <c r="M7" s="467"/>
      <c r="N7" s="68"/>
    </row>
    <row r="8" spans="1:16" s="156" customFormat="1" ht="9.6" customHeight="1" x14ac:dyDescent="0.2">
      <c r="A8" s="127"/>
      <c r="B8" s="157"/>
      <c r="C8" s="157"/>
      <c r="D8" s="157"/>
      <c r="E8" s="158"/>
      <c r="F8" s="158"/>
      <c r="G8" s="158"/>
      <c r="H8" s="158"/>
      <c r="I8" s="158"/>
      <c r="J8" s="158"/>
      <c r="K8" s="158"/>
      <c r="L8" s="158"/>
      <c r="M8" s="158"/>
      <c r="N8" s="127"/>
    </row>
    <row r="9" spans="1:16" s="4" customFormat="1" ht="15.6" customHeight="1" x14ac:dyDescent="0.2">
      <c r="A9" s="115"/>
      <c r="B9" s="340" t="s">
        <v>214</v>
      </c>
      <c r="C9" s="340"/>
      <c r="D9" s="340"/>
      <c r="E9" s="331" t="str">
        <f>+'A.2.4. Cálculo PM10 y VM'!E9:F9</f>
        <v>CA-VMP-10</v>
      </c>
      <c r="F9" s="331"/>
      <c r="G9" s="152"/>
      <c r="H9" s="340" t="s">
        <v>183</v>
      </c>
      <c r="I9" s="340"/>
      <c r="J9" s="331" t="str">
        <f>+'A.2.3. Flujo promedio'!H9</f>
        <v>0004-6-2022-411</v>
      </c>
      <c r="K9" s="331"/>
      <c r="L9" s="331"/>
      <c r="M9" s="331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6" t="s">
        <v>24</v>
      </c>
      <c r="C11" s="97" t="s">
        <v>2</v>
      </c>
      <c r="D11" s="191" t="s">
        <v>31</v>
      </c>
      <c r="E11" s="97" t="s">
        <v>27</v>
      </c>
      <c r="F11" s="97" t="s">
        <v>28</v>
      </c>
      <c r="G11" s="189" t="s">
        <v>29</v>
      </c>
      <c r="H11" s="202" t="s">
        <v>191</v>
      </c>
      <c r="I11" s="202" t="s">
        <v>195</v>
      </c>
      <c r="J11" s="202" t="s">
        <v>192</v>
      </c>
      <c r="K11" s="202" t="s">
        <v>193</v>
      </c>
      <c r="L11" s="202" t="s">
        <v>194</v>
      </c>
      <c r="M11" s="203" t="s">
        <v>212</v>
      </c>
      <c r="N11" s="87"/>
    </row>
    <row r="12" spans="1:16" ht="12.75" customHeight="1" x14ac:dyDescent="0.2">
      <c r="A12" s="87"/>
      <c r="B12" s="91">
        <v>1</v>
      </c>
      <c r="C12" s="489" t="s">
        <v>196</v>
      </c>
      <c r="D12" s="78" t="str">
        <f>'A.2.4. Cálculo PM10 y VM'!D17</f>
        <v>1-222543</v>
      </c>
      <c r="E12" s="211">
        <f>'A.2.4. Cálculo PM10 y VM'!E17</f>
        <v>44732.581944444442</v>
      </c>
      <c r="F12" s="92">
        <f>'A.2.4. Cálculo PM10 y VM'!F17</f>
        <v>44733.550694444442</v>
      </c>
      <c r="G12" s="188">
        <f>(F12-E12)*60*24</f>
        <v>1395</v>
      </c>
      <c r="H12" s="99">
        <f>'A.2.1. Promedio meteorologia'!$G$43</f>
        <v>16.004545454545454</v>
      </c>
      <c r="I12" s="99">
        <f>'A.2.1. Promedio meteorologia'!$E$43</f>
        <v>764.71045493412385</v>
      </c>
      <c r="J12" s="187">
        <f>'A.2.3. Flujo promedio'!E28</f>
        <v>0.96217227163370789</v>
      </c>
      <c r="K12" s="204">
        <f>'A.2.3. Flujo promedio'!I28</f>
        <v>1.1640068181818182</v>
      </c>
      <c r="L12" s="205">
        <f>+K12*G12</f>
        <v>1623.7895113636364</v>
      </c>
      <c r="M12" s="207">
        <f>((K12*(I12/760)*(283.15/(H12+273.15))*G12))</f>
        <v>1599.9253129505375</v>
      </c>
      <c r="N12" s="87"/>
      <c r="P12" s="201"/>
    </row>
    <row r="13" spans="1:16" x14ac:dyDescent="0.2">
      <c r="A13" s="87"/>
      <c r="B13" s="91">
        <v>2</v>
      </c>
      <c r="C13" s="435"/>
      <c r="D13" s="212" t="str">
        <f>'A.2.4. Cálculo PM10 y VM'!D18</f>
        <v>1-222544</v>
      </c>
      <c r="E13" s="92">
        <f>'A.2.4. Cálculo PM10 y VM'!E18</f>
        <v>44733.5625</v>
      </c>
      <c r="F13" s="92">
        <f>'A.2.4. Cálculo PM10 y VM'!F18</f>
        <v>44734.520833333336</v>
      </c>
      <c r="G13" s="188">
        <f t="shared" ref="G13:G26" si="0">(F13-E13)*60*24</f>
        <v>1380.0000000034925</v>
      </c>
      <c r="H13" s="99">
        <f>'A.2.1. Promedio meteorologia'!$G$72</f>
        <v>16.457142857142856</v>
      </c>
      <c r="I13" s="99">
        <f>'A.2.1. Promedio meteorologia'!$E$72</f>
        <v>765.30027779633997</v>
      </c>
      <c r="J13" s="187">
        <f>'A.2.3. Flujo promedio'!E36</f>
        <v>0.96220142575747269</v>
      </c>
      <c r="K13" s="204">
        <f>'A.2.3. Flujo promedio'!I36</f>
        <v>1.1646857142857143</v>
      </c>
      <c r="L13" s="205">
        <f t="shared" ref="L13:L15" si="1">+K13*G13</f>
        <v>1607.2662857183534</v>
      </c>
      <c r="M13" s="207">
        <f t="shared" ref="M13:M14" si="2">((K13*(I13/760)*(283.15/(H13+273.15))*G13))</f>
        <v>1582.3895658128329</v>
      </c>
      <c r="N13" s="87"/>
      <c r="P13" s="201"/>
    </row>
    <row r="14" spans="1:16" x14ac:dyDescent="0.2">
      <c r="A14" s="87"/>
      <c r="B14" s="91">
        <v>3</v>
      </c>
      <c r="C14" s="435"/>
      <c r="D14" s="212" t="str">
        <f>'A.2.4. Cálculo PM10 y VM'!D19</f>
        <v>1-222545</v>
      </c>
      <c r="E14" s="92">
        <f>'A.2.4. Cálculo PM10 y VM'!E19</f>
        <v>44734.5625</v>
      </c>
      <c r="F14" s="92">
        <f>'A.2.4. Cálculo PM10 y VM'!F19</f>
        <v>44735.529861111114</v>
      </c>
      <c r="G14" s="188">
        <f t="shared" si="0"/>
        <v>1393.0000000039581</v>
      </c>
      <c r="H14" s="99">
        <f>'A.2.1. Promedio meteorologia'!$G$101</f>
        <v>15.630434782608695</v>
      </c>
      <c r="I14" s="99">
        <f>'A.2.1. Promedio meteorologia'!$E$101</f>
        <v>764.60194768729252</v>
      </c>
      <c r="J14" s="187">
        <f>'A.2.3. Flujo promedio'!E44</f>
        <v>0.96192281887854547</v>
      </c>
      <c r="K14" s="204">
        <f>'A.2.3. Flujo promedio'!I44</f>
        <v>1.1632608695652173</v>
      </c>
      <c r="L14" s="205">
        <f t="shared" si="1"/>
        <v>1620.422391308952</v>
      </c>
      <c r="M14" s="207">
        <f t="shared" si="2"/>
        <v>1598.4492178325634</v>
      </c>
      <c r="N14" s="87"/>
      <c r="P14" s="201"/>
    </row>
    <row r="15" spans="1:16" x14ac:dyDescent="0.2">
      <c r="A15" s="87"/>
      <c r="B15" s="91">
        <v>4</v>
      </c>
      <c r="C15" s="435"/>
      <c r="D15" s="212" t="str">
        <f>'A.2.4. Cálculo PM10 y VM'!D20</f>
        <v>1-222546</v>
      </c>
      <c r="E15" s="92">
        <f>'A.2.4. Cálculo PM10 y VM'!E20</f>
        <v>44735.546527777777</v>
      </c>
      <c r="F15" s="92">
        <f>'A.2.4. Cálculo PM10 y VM'!F20</f>
        <v>44736.515277777777</v>
      </c>
      <c r="G15" s="188">
        <f t="shared" si="0"/>
        <v>1395</v>
      </c>
      <c r="H15" s="99">
        <f>'A.2.1. Promedio meteorologia'!$G$130</f>
        <v>15.821739130434784</v>
      </c>
      <c r="I15" s="99">
        <f>'A.2.1. Promedio meteorologia'!$E$130</f>
        <v>764.5823808067164</v>
      </c>
      <c r="J15" s="187">
        <f>'A.2.3. Flujo promedio'!E52</f>
        <v>0.96167775368197073</v>
      </c>
      <c r="K15" s="204">
        <f>'A.2.3. Flujo promedio'!I52</f>
        <v>1.1636434782608696</v>
      </c>
      <c r="L15" s="205">
        <f t="shared" si="1"/>
        <v>1623.282652173913</v>
      </c>
      <c r="M15" s="207">
        <f>((K15*(I15/760)*(283.15/(H15+273.15))*G15))</f>
        <v>1600.1696730179335</v>
      </c>
      <c r="N15" s="87"/>
      <c r="P15" s="201"/>
    </row>
    <row r="16" spans="1:16" ht="13.5" thickBot="1" x14ac:dyDescent="0.25">
      <c r="A16" s="87"/>
      <c r="B16" s="91">
        <v>5</v>
      </c>
      <c r="C16" s="435"/>
      <c r="D16" s="78" t="str">
        <f>'A.2.4. Cálculo PM10 y VM'!D21</f>
        <v>1-222547</v>
      </c>
      <c r="E16" s="92">
        <f>'A.2.4. Cálculo PM10 y VM'!E21</f>
        <v>44736.561111111114</v>
      </c>
      <c r="F16" s="92">
        <f>'A.2.4. Cálculo PM10 y VM'!F21</f>
        <v>44737.519444444442</v>
      </c>
      <c r="G16" s="303">
        <f t="shared" si="0"/>
        <v>1379.9999999930151</v>
      </c>
      <c r="H16" s="99">
        <f>'A.2.1. Promedio meteorologia'!$G$159</f>
        <v>15.957142857142859</v>
      </c>
      <c r="I16" s="99">
        <f>'A.2.1. Promedio meteorologia'!$E$159</f>
        <v>765.87646313573021</v>
      </c>
      <c r="J16" s="187">
        <f>'A.2.3. Flujo promedio'!E60</f>
        <v>0.96357009312571262</v>
      </c>
      <c r="K16" s="204">
        <f>'A.2.3. Flujo promedio'!I60</f>
        <v>1.1659357142857143</v>
      </c>
      <c r="L16" s="206">
        <f>+K16*G16</f>
        <v>1608.9912857061418</v>
      </c>
      <c r="M16" s="207">
        <f>((K16*(I16/760)*(283.15/(H16+273.15))*G16))</f>
        <v>1588.022190865958</v>
      </c>
      <c r="N16" s="87"/>
      <c r="P16" s="201"/>
    </row>
    <row r="17" spans="1:14" ht="13.5" hidden="1" thickBot="1" x14ac:dyDescent="0.25">
      <c r="A17" s="87"/>
      <c r="B17" s="91">
        <v>6</v>
      </c>
      <c r="C17" s="305"/>
      <c r="D17" s="78">
        <f>'A.2.4. Cálculo PM10 y VM'!D22</f>
        <v>210536</v>
      </c>
      <c r="E17" s="92">
        <f>'A.2.4. Cálculo PM10 y VM'!E22</f>
        <v>0</v>
      </c>
      <c r="F17" s="162">
        <f>'A.2.4. Cálculo PM10 y VM'!F22</f>
        <v>0</v>
      </c>
      <c r="G17" s="307">
        <f t="shared" si="0"/>
        <v>0</v>
      </c>
      <c r="H17" s="287" t="e">
        <f>'A.2.1. Promedio meteorologia'!$G$188</f>
        <v>#DIV/0!</v>
      </c>
      <c r="I17" s="287" t="e">
        <f>'A.2.1. Promedio meteorologia'!$E$188</f>
        <v>#DIV/0!</v>
      </c>
      <c r="J17" s="284" t="e">
        <f>'A.2.3. Flujo promedio'!E68</f>
        <v>#DIV/0!</v>
      </c>
      <c r="K17" s="288" t="e">
        <f>'A.2.3. Flujo promedio'!I68</f>
        <v>#DIV/0!</v>
      </c>
      <c r="L17" s="308" t="e">
        <f>+K17*G17</f>
        <v>#DIV/0!</v>
      </c>
      <c r="M17" s="289" t="e">
        <f>((K17*(I17/760)*(283.15/(H17+273.15))*G17))</f>
        <v>#DIV/0!</v>
      </c>
      <c r="N17" s="87"/>
    </row>
    <row r="18" spans="1:14" ht="13.5" hidden="1" customHeight="1" thickBot="1" x14ac:dyDescent="0.25">
      <c r="A18" s="87"/>
      <c r="B18" s="91">
        <v>7</v>
      </c>
      <c r="C18" s="305"/>
      <c r="D18" s="78"/>
      <c r="E18" s="92"/>
      <c r="F18" s="196" t="e">
        <f>'A.2.4. Cálculo PM10 y VM'!F23</f>
        <v>#REF!</v>
      </c>
      <c r="G18" s="390" t="e">
        <f t="shared" si="0"/>
        <v>#REF!</v>
      </c>
      <c r="H18" s="391"/>
      <c r="I18" s="285"/>
      <c r="J18" s="490"/>
      <c r="K18" s="491">
        <v>23.51</v>
      </c>
      <c r="L18" s="194"/>
      <c r="M18" s="286" t="str">
        <f t="shared" ref="M18:M26" si="3">IF(L18="","",L18/K18)</f>
        <v/>
      </c>
      <c r="N18" s="87"/>
    </row>
    <row r="19" spans="1:14" ht="13.5" hidden="1" customHeight="1" thickBot="1" x14ac:dyDescent="0.25">
      <c r="A19" s="87"/>
      <c r="B19" s="91">
        <v>8</v>
      </c>
      <c r="C19" s="305"/>
      <c r="D19" s="78"/>
      <c r="E19" s="92"/>
      <c r="F19" s="92" t="e">
        <f>'A.2.4. Cálculo PM10 y VM'!F24</f>
        <v>#REF!</v>
      </c>
      <c r="G19" s="430" t="e">
        <f t="shared" si="0"/>
        <v>#REF!</v>
      </c>
      <c r="H19" s="431"/>
      <c r="I19" s="101"/>
      <c r="J19" s="455"/>
      <c r="K19" s="456">
        <v>23.52</v>
      </c>
      <c r="L19" s="94"/>
      <c r="M19" s="100" t="str">
        <f t="shared" si="3"/>
        <v/>
      </c>
      <c r="N19" s="87"/>
    </row>
    <row r="20" spans="1:14" ht="13.5" hidden="1" customHeight="1" thickBot="1" x14ac:dyDescent="0.25">
      <c r="A20" s="87"/>
      <c r="B20" s="91">
        <v>9</v>
      </c>
      <c r="C20" s="305"/>
      <c r="D20" s="78"/>
      <c r="E20" s="92"/>
      <c r="F20" s="92" t="e">
        <f>'A.2.4. Cálculo PM10 y VM'!F25</f>
        <v>#REF!</v>
      </c>
      <c r="G20" s="430" t="e">
        <f t="shared" si="0"/>
        <v>#REF!</v>
      </c>
      <c r="H20" s="431"/>
      <c r="I20" s="101"/>
      <c r="J20" s="455"/>
      <c r="K20" s="456"/>
      <c r="L20" s="94"/>
      <c r="M20" s="100" t="str">
        <f t="shared" si="3"/>
        <v/>
      </c>
      <c r="N20" s="87"/>
    </row>
    <row r="21" spans="1:14" ht="13.5" hidden="1" customHeight="1" thickBot="1" x14ac:dyDescent="0.25">
      <c r="A21" s="87"/>
      <c r="B21" s="91">
        <v>10</v>
      </c>
      <c r="C21" s="305"/>
      <c r="D21" s="78"/>
      <c r="E21" s="92"/>
      <c r="F21" s="92" t="e">
        <f>'A.2.4. Cálculo PM10 y VM'!F26</f>
        <v>#REF!</v>
      </c>
      <c r="G21" s="430" t="e">
        <f t="shared" si="0"/>
        <v>#REF!</v>
      </c>
      <c r="H21" s="431"/>
      <c r="I21" s="101"/>
      <c r="J21" s="455"/>
      <c r="K21" s="456"/>
      <c r="L21" s="94"/>
      <c r="M21" s="100" t="str">
        <f t="shared" si="3"/>
        <v/>
      </c>
      <c r="N21" s="87"/>
    </row>
    <row r="22" spans="1:14" ht="13.5" hidden="1" customHeight="1" thickBot="1" x14ac:dyDescent="0.25">
      <c r="A22" s="87"/>
      <c r="B22" s="91">
        <v>11</v>
      </c>
      <c r="C22" s="305"/>
      <c r="D22" s="78"/>
      <c r="E22" s="92"/>
      <c r="F22" s="92" t="e">
        <f>'A.2.4. Cálculo PM10 y VM'!F27</f>
        <v>#REF!</v>
      </c>
      <c r="G22" s="430" t="e">
        <f t="shared" si="0"/>
        <v>#REF!</v>
      </c>
      <c r="H22" s="431"/>
      <c r="I22" s="101"/>
      <c r="J22" s="455"/>
      <c r="K22" s="456"/>
      <c r="L22" s="94"/>
      <c r="M22" s="100" t="str">
        <f t="shared" si="3"/>
        <v/>
      </c>
      <c r="N22" s="87"/>
    </row>
    <row r="23" spans="1:14" ht="13.5" hidden="1" customHeight="1" thickBot="1" x14ac:dyDescent="0.25">
      <c r="A23" s="87"/>
      <c r="B23" s="91">
        <v>12</v>
      </c>
      <c r="C23" s="305"/>
      <c r="D23" s="78"/>
      <c r="E23" s="92"/>
      <c r="F23" s="92" t="e">
        <f>'A.2.4. Cálculo PM10 y VM'!F28</f>
        <v>#REF!</v>
      </c>
      <c r="G23" s="430" t="e">
        <f t="shared" si="0"/>
        <v>#REF!</v>
      </c>
      <c r="H23" s="431"/>
      <c r="I23" s="101"/>
      <c r="J23" s="455"/>
      <c r="K23" s="456"/>
      <c r="L23" s="94"/>
      <c r="M23" s="100" t="str">
        <f t="shared" si="3"/>
        <v/>
      </c>
      <c r="N23" s="87"/>
    </row>
    <row r="24" spans="1:14" ht="13.5" hidden="1" customHeight="1" thickBot="1" x14ac:dyDescent="0.25">
      <c r="A24" s="87"/>
      <c r="B24" s="91">
        <v>13</v>
      </c>
      <c r="C24" s="305"/>
      <c r="D24" s="78"/>
      <c r="E24" s="92"/>
      <c r="F24" s="92" t="e">
        <f>'A.2.4. Cálculo PM10 y VM'!F29</f>
        <v>#REF!</v>
      </c>
      <c r="G24" s="430" t="e">
        <f t="shared" si="0"/>
        <v>#REF!</v>
      </c>
      <c r="H24" s="431"/>
      <c r="I24" s="101"/>
      <c r="J24" s="455"/>
      <c r="K24" s="456"/>
      <c r="L24" s="94"/>
      <c r="M24" s="100" t="str">
        <f t="shared" si="3"/>
        <v/>
      </c>
      <c r="N24" s="87"/>
    </row>
    <row r="25" spans="1:14" ht="13.5" hidden="1" customHeight="1" thickBot="1" x14ac:dyDescent="0.25">
      <c r="A25" s="87"/>
      <c r="B25" s="91">
        <v>14</v>
      </c>
      <c r="C25" s="305"/>
      <c r="D25" s="78"/>
      <c r="E25" s="92"/>
      <c r="F25" s="92" t="e">
        <f>'A.2.4. Cálculo PM10 y VM'!F30</f>
        <v>#REF!</v>
      </c>
      <c r="G25" s="430" t="e">
        <f t="shared" si="0"/>
        <v>#REF!</v>
      </c>
      <c r="H25" s="431"/>
      <c r="I25" s="101"/>
      <c r="J25" s="455"/>
      <c r="K25" s="456"/>
      <c r="L25" s="94"/>
      <c r="M25" s="100" t="str">
        <f t="shared" si="3"/>
        <v/>
      </c>
      <c r="N25" s="87"/>
    </row>
    <row r="26" spans="1:14" ht="13.5" hidden="1" customHeight="1" thickBot="1" x14ac:dyDescent="0.25">
      <c r="A26" s="87"/>
      <c r="B26" s="160">
        <v>15</v>
      </c>
      <c r="C26" s="306"/>
      <c r="D26" s="161"/>
      <c r="E26" s="162"/>
      <c r="F26" s="92" t="e">
        <f>'A.2.4. Cálculo PM10 y VM'!F31</f>
        <v>#REF!</v>
      </c>
      <c r="G26" s="465" t="e">
        <f t="shared" si="0"/>
        <v>#REF!</v>
      </c>
      <c r="H26" s="466"/>
      <c r="I26" s="167"/>
      <c r="J26" s="457"/>
      <c r="K26" s="458"/>
      <c r="L26" s="164"/>
      <c r="M26" s="165" t="str">
        <f t="shared" si="3"/>
        <v/>
      </c>
      <c r="N26" s="87"/>
    </row>
    <row r="27" spans="1:14" ht="13.5" thickBot="1" x14ac:dyDescent="0.25">
      <c r="A27" s="85"/>
      <c r="B27" s="193"/>
      <c r="C27" s="193"/>
      <c r="D27" s="197"/>
      <c r="E27" s="193"/>
      <c r="F27" s="193"/>
      <c r="G27" s="85"/>
      <c r="H27" s="193"/>
      <c r="I27" s="193"/>
      <c r="J27" s="197"/>
      <c r="K27" s="193"/>
      <c r="L27" s="85"/>
      <c r="M27" s="193"/>
      <c r="N27" s="87"/>
    </row>
    <row r="28" spans="1:14" s="3" customFormat="1" x14ac:dyDescent="0.2">
      <c r="A28" s="52"/>
      <c r="B28" s="462" t="s">
        <v>13</v>
      </c>
      <c r="C28" s="463"/>
      <c r="D28" s="463"/>
      <c r="E28" s="463"/>
      <c r="F28" s="463"/>
      <c r="G28" s="463"/>
      <c r="H28" s="463"/>
      <c r="I28" s="463"/>
      <c r="J28" s="463"/>
      <c r="K28" s="463"/>
      <c r="L28" s="463"/>
      <c r="M28" s="464"/>
      <c r="N28" s="54"/>
    </row>
    <row r="29" spans="1:14" s="3" customFormat="1" ht="48" customHeight="1" thickBot="1" x14ac:dyDescent="0.25">
      <c r="A29" s="52"/>
      <c r="B29" s="437" t="s">
        <v>207</v>
      </c>
      <c r="C29" s="438"/>
      <c r="D29" s="438"/>
      <c r="E29" s="438"/>
      <c r="F29" s="438"/>
      <c r="G29" s="438"/>
      <c r="H29" s="438"/>
      <c r="I29" s="438"/>
      <c r="J29" s="438"/>
      <c r="K29" s="438"/>
      <c r="L29" s="438"/>
      <c r="M29" s="439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72">
        <f>AVERAGE(L12:L16)</f>
        <v>1616.7504252541994</v>
      </c>
      <c r="M33" s="272">
        <f>AVERAGE(M12:M16)</f>
        <v>1593.791192095965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B29:M29"/>
    <mergeCell ref="G24:H24"/>
    <mergeCell ref="J24:K24"/>
    <mergeCell ref="G25:H25"/>
    <mergeCell ref="J25:K25"/>
    <mergeCell ref="G26:H26"/>
    <mergeCell ref="J26:K26"/>
    <mergeCell ref="G22:H22"/>
    <mergeCell ref="J22:K22"/>
    <mergeCell ref="G23:H23"/>
    <mergeCell ref="J23:K23"/>
    <mergeCell ref="B28:M28"/>
    <mergeCell ref="G21:H21"/>
    <mergeCell ref="J21:K21"/>
    <mergeCell ref="C12:C1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2"/>
  <sheetViews>
    <sheetView tabSelected="1" view="pageBreakPreview" topLeftCell="B2" zoomScale="90" zoomScaleNormal="90" zoomScaleSheetLayoutView="90" workbookViewId="0">
      <selection activeCell="E18" sqref="E18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68" t="s">
        <v>241</v>
      </c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70"/>
      <c r="T2" s="23"/>
    </row>
    <row r="3" spans="1:20" s="15" customFormat="1" ht="12" customHeight="1" x14ac:dyDescent="0.2">
      <c r="A3" s="23"/>
      <c r="B3" s="26"/>
      <c r="C3" s="27"/>
      <c r="D3" s="27"/>
      <c r="E3" s="471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  <c r="Q3" s="416"/>
      <c r="R3" s="416"/>
      <c r="S3" s="472"/>
      <c r="T3" s="23"/>
    </row>
    <row r="4" spans="1:20" s="15" customFormat="1" ht="12" customHeight="1" x14ac:dyDescent="0.2">
      <c r="A4" s="23"/>
      <c r="B4" s="26"/>
      <c r="C4" s="27"/>
      <c r="D4" s="27"/>
      <c r="E4" s="471"/>
      <c r="F4" s="416"/>
      <c r="G4" s="416"/>
      <c r="H4" s="416"/>
      <c r="I4" s="416"/>
      <c r="J4" s="416"/>
      <c r="K4" s="416"/>
      <c r="L4" s="416"/>
      <c r="M4" s="416"/>
      <c r="N4" s="416"/>
      <c r="O4" s="416"/>
      <c r="P4" s="416"/>
      <c r="Q4" s="416"/>
      <c r="R4" s="416"/>
      <c r="S4" s="472"/>
      <c r="T4" s="23"/>
    </row>
    <row r="5" spans="1:20" s="15" customFormat="1" ht="12" customHeight="1" thickBot="1" x14ac:dyDescent="0.25">
      <c r="A5" s="23"/>
      <c r="B5" s="28"/>
      <c r="C5" s="29"/>
      <c r="D5" s="29"/>
      <c r="E5" s="473"/>
      <c r="F5" s="474"/>
      <c r="G5" s="474"/>
      <c r="H5" s="474"/>
      <c r="I5" s="474"/>
      <c r="J5" s="474"/>
      <c r="K5" s="474"/>
      <c r="L5" s="474"/>
      <c r="M5" s="474"/>
      <c r="N5" s="474"/>
      <c r="O5" s="474"/>
      <c r="P5" s="474"/>
      <c r="Q5" s="474"/>
      <c r="R5" s="474"/>
      <c r="S5" s="475"/>
      <c r="T5" s="23"/>
    </row>
    <row r="6" spans="1:20" s="18" customFormat="1" ht="13.9" customHeight="1" x14ac:dyDescent="0.2">
      <c r="A6" s="30"/>
      <c r="B6" s="31"/>
      <c r="C6" s="31"/>
      <c r="D6" s="31"/>
      <c r="E6" s="32" t="s">
        <v>237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82" t="s">
        <v>182</v>
      </c>
      <c r="C7" s="482"/>
      <c r="D7" s="482"/>
      <c r="E7" s="476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23"/>
    </row>
    <row r="8" spans="1:20" s="15" customFormat="1" ht="9.6" customHeight="1" x14ac:dyDescent="0.2">
      <c r="A8" s="35"/>
      <c r="B8" s="184"/>
      <c r="C8" s="184"/>
      <c r="D8" s="184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3"/>
    </row>
    <row r="9" spans="1:20" s="15" customFormat="1" ht="15.6" customHeight="1" x14ac:dyDescent="0.2">
      <c r="A9" s="35"/>
      <c r="B9" s="340" t="s">
        <v>214</v>
      </c>
      <c r="C9" s="340"/>
      <c r="D9" s="340"/>
      <c r="E9" s="104" t="str">
        <f>+'A.2.1. Promedio meteorologia'!E8</f>
        <v>CA-VMP-10</v>
      </c>
      <c r="F9" s="152"/>
      <c r="G9" s="340" t="s">
        <v>183</v>
      </c>
      <c r="H9" s="340"/>
      <c r="I9" s="185" t="str">
        <f>'A.2.1. Promedio meteorologia'!H8</f>
        <v>0004-6-2022-411</v>
      </c>
      <c r="J9" s="152"/>
      <c r="L9" s="183"/>
      <c r="M9" s="183"/>
      <c r="N9" s="183"/>
      <c r="O9" s="183"/>
      <c r="P9" s="183"/>
      <c r="Q9" s="183"/>
      <c r="R9" s="183"/>
      <c r="S9" s="183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86" t="s">
        <v>105</v>
      </c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488"/>
      <c r="T11" s="199"/>
    </row>
    <row r="12" spans="1:20" s="16" customFormat="1" ht="13.15" customHeight="1" x14ac:dyDescent="0.2">
      <c r="A12" s="36"/>
      <c r="B12" s="483" t="s">
        <v>184</v>
      </c>
      <c r="C12" s="480"/>
      <c r="D12" s="484" t="s">
        <v>104</v>
      </c>
      <c r="E12" s="480" t="s">
        <v>147</v>
      </c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81"/>
      <c r="T12" s="200"/>
    </row>
    <row r="13" spans="1:20" ht="12.75" customHeight="1" x14ac:dyDescent="0.2">
      <c r="A13" s="20"/>
      <c r="B13" s="483"/>
      <c r="C13" s="480"/>
      <c r="D13" s="484"/>
      <c r="E13" s="37">
        <f>'A.2.4. Cálculo PM10 y VM'!$E17</f>
        <v>44732.581944444442</v>
      </c>
      <c r="F13" s="37">
        <f>'A.2.4. Cálculo PM10 y VM'!$E18</f>
        <v>44733.5625</v>
      </c>
      <c r="G13" s="37">
        <f>'A.2.4. Cálculo PM10 y VM'!$E19</f>
        <v>44734.5625</v>
      </c>
      <c r="H13" s="37">
        <f>'A.2.4. Cálculo PM10 y VM'!$E20</f>
        <v>44735.546527777777</v>
      </c>
      <c r="I13" s="37">
        <f>'A.2.4. Cálculo PM10 y VM'!$E21</f>
        <v>44736.561111111114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8" t="e">
        <f>'A.2.4. Cálculo PM10 y VM'!$E31</f>
        <v>#REF!</v>
      </c>
      <c r="T13" s="199"/>
    </row>
    <row r="14" spans="1:20" x14ac:dyDescent="0.2">
      <c r="A14" s="20"/>
      <c r="B14" s="169" t="s">
        <v>101</v>
      </c>
      <c r="C14" s="38" t="s">
        <v>100</v>
      </c>
      <c r="D14" s="39" t="s">
        <v>132</v>
      </c>
      <c r="E14" s="40">
        <f>'A.2.5. Conc. de Metales PM 10'!E14</f>
        <v>1673.6869999999999</v>
      </c>
      <c r="F14" s="40">
        <f>'A.2.5. Conc. de Metales PM 10'!F14</f>
        <v>823.19299999999998</v>
      </c>
      <c r="G14" s="40">
        <f>'A.2.5. Conc. de Metales PM 10'!G14</f>
        <v>1870.82</v>
      </c>
      <c r="H14" s="40">
        <f>'A.2.5. Conc. de Metales PM 10'!H14</f>
        <v>1142.5940000000001</v>
      </c>
      <c r="I14" s="40">
        <f>'A.2.5. Conc. de Metales PM 10'!I14</f>
        <v>482.54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70"/>
      <c r="T14" s="199"/>
    </row>
    <row r="15" spans="1:20" x14ac:dyDescent="0.2">
      <c r="A15" s="20"/>
      <c r="B15" s="169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70"/>
      <c r="T15" s="199"/>
    </row>
    <row r="16" spans="1:20" x14ac:dyDescent="0.2">
      <c r="A16" s="20"/>
      <c r="B16" s="169" t="s">
        <v>143</v>
      </c>
      <c r="C16" s="38" t="s">
        <v>99</v>
      </c>
      <c r="D16" s="39" t="s">
        <v>132</v>
      </c>
      <c r="E16" s="40">
        <f>'A.2.5. Conc. de Metales PM 10'!E16</f>
        <v>9.9939999999999998</v>
      </c>
      <c r="F16" s="40">
        <f>'A.2.5. Conc. de Metales PM 10'!F16</f>
        <v>6.9580000000000002</v>
      </c>
      <c r="G16" s="40">
        <f>'A.2.5. Conc. de Metales PM 10'!G16</f>
        <v>12.029</v>
      </c>
      <c r="H16" s="40">
        <f>'A.2.5. Conc. de Metales PM 10'!H16</f>
        <v>14.214</v>
      </c>
      <c r="I16" s="40">
        <f>'A.2.5. Conc. de Metales PM 10'!I16</f>
        <v>5.5430000000000001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70"/>
      <c r="T16" s="199"/>
    </row>
    <row r="17" spans="1:20" x14ac:dyDescent="0.2">
      <c r="A17" s="20"/>
      <c r="B17" s="169" t="s">
        <v>98</v>
      </c>
      <c r="C17" s="38" t="s">
        <v>97</v>
      </c>
      <c r="D17" s="39" t="s">
        <v>132</v>
      </c>
      <c r="E17" s="40">
        <f>'A.2.5. Conc. de Metales PM 10'!E17</f>
        <v>25.036000000000001</v>
      </c>
      <c r="F17" s="40">
        <f>'A.2.5. Conc. de Metales PM 10'!F17</f>
        <v>11.259</v>
      </c>
      <c r="G17" s="40">
        <f>'A.2.5. Conc. de Metales PM 10'!G17</f>
        <v>50.865000000000002</v>
      </c>
      <c r="H17" s="40">
        <f>'A.2.5. Conc. de Metales PM 10'!H17</f>
        <v>27.864999999999998</v>
      </c>
      <c r="I17" s="40">
        <f>'A.2.5. Conc. de Metales PM 10'!I17</f>
        <v>7.1189999999999998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70"/>
      <c r="T17" s="199"/>
    </row>
    <row r="18" spans="1:20" x14ac:dyDescent="0.2">
      <c r="A18" s="20"/>
      <c r="B18" s="169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70"/>
      <c r="T18" s="199"/>
    </row>
    <row r="19" spans="1:20" x14ac:dyDescent="0.2">
      <c r="A19" s="20"/>
      <c r="B19" s="169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70"/>
      <c r="T19" s="199"/>
    </row>
    <row r="20" spans="1:20" x14ac:dyDescent="0.2">
      <c r="A20" s="20"/>
      <c r="B20" s="169" t="s">
        <v>107</v>
      </c>
      <c r="C20" s="38" t="s">
        <v>119</v>
      </c>
      <c r="D20" s="39" t="s">
        <v>132</v>
      </c>
      <c r="E20" s="40" t="str">
        <f>'A.2.5. Conc. de Metales PM 10'!E20</f>
        <v>&lt;1,506</v>
      </c>
      <c r="F20" s="40" t="str">
        <f>'A.2.5. Conc. de Metales PM 10'!F20</f>
        <v>&lt;1,506</v>
      </c>
      <c r="G20" s="40">
        <f>'A.2.5. Conc. de Metales PM 10'!G20</f>
        <v>45.286999999999999</v>
      </c>
      <c r="H20" s="40">
        <f>'A.2.5. Conc. de Metales PM 10'!H20</f>
        <v>5.5430000000000001</v>
      </c>
      <c r="I20" s="40">
        <f>'A.2.5. Conc. de Metales PM 10'!I20</f>
        <v>11.04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70"/>
      <c r="T20" s="199"/>
    </row>
    <row r="21" spans="1:20" x14ac:dyDescent="0.2">
      <c r="A21" s="20"/>
      <c r="B21" s="169" t="s">
        <v>94</v>
      </c>
      <c r="C21" s="38" t="s">
        <v>93</v>
      </c>
      <c r="D21" s="39" t="s">
        <v>132</v>
      </c>
      <c r="E21" s="40" t="str">
        <f>'A.2.5. Conc. de Metales PM 10'!E21</f>
        <v>&lt;1,457</v>
      </c>
      <c r="F21" s="40" t="str">
        <f>'A.2.5. Conc. de Metales PM 10'!F21</f>
        <v>&lt;1,457</v>
      </c>
      <c r="G21" s="40" t="str">
        <f>'A.2.5. Conc. de Metales PM 10'!G21</f>
        <v>&lt;1,457</v>
      </c>
      <c r="H21" s="40">
        <f>'A.2.5. Conc. de Metales PM 10'!H21</f>
        <v>1.8169999999999999</v>
      </c>
      <c r="I21" s="40" t="str">
        <f>'A.2.5. Conc. de Metales PM 10'!I21</f>
        <v>&lt;1,457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70"/>
      <c r="T21" s="199"/>
    </row>
    <row r="22" spans="1:20" x14ac:dyDescent="0.2">
      <c r="A22" s="20"/>
      <c r="B22" s="169" t="s">
        <v>108</v>
      </c>
      <c r="C22" s="38" t="s">
        <v>121</v>
      </c>
      <c r="D22" s="39" t="s">
        <v>132</v>
      </c>
      <c r="E22" s="40">
        <f>'A.2.5. Conc. de Metales PM 10'!E22</f>
        <v>3911.53</v>
      </c>
      <c r="F22" s="40">
        <f>'A.2.5. Conc. de Metales PM 10'!F22</f>
        <v>1847.326</v>
      </c>
      <c r="G22" s="40">
        <f>'A.2.5. Conc. de Metales PM 10'!G22</f>
        <v>4507.6440000000002</v>
      </c>
      <c r="H22" s="40">
        <f>'A.2.5. Conc. de Metales PM 10'!H22</f>
        <v>3525.6129999999998</v>
      </c>
      <c r="I22" s="40">
        <f>'A.2.5. Conc. de Metales PM 10'!I22</f>
        <v>1094.191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70"/>
      <c r="T22" s="199"/>
    </row>
    <row r="23" spans="1:20" x14ac:dyDescent="0.2">
      <c r="A23" s="20"/>
      <c r="B23" s="169" t="s">
        <v>92</v>
      </c>
      <c r="C23" s="38" t="s">
        <v>91</v>
      </c>
      <c r="D23" s="39" t="s">
        <v>132</v>
      </c>
      <c r="E23" s="40">
        <f>'A.2.5. Conc. de Metales PM 10'!E23</f>
        <v>1.3109999999999999</v>
      </c>
      <c r="F23" s="40">
        <f>'A.2.5. Conc. de Metales PM 10'!F23</f>
        <v>0.75900000000000001</v>
      </c>
      <c r="G23" s="40">
        <f>'A.2.5. Conc. de Metales PM 10'!G23</f>
        <v>1.5069999999999999</v>
      </c>
      <c r="H23" s="40">
        <f>'A.2.5. Conc. de Metales PM 10'!H23</f>
        <v>1.208</v>
      </c>
      <c r="I23" s="40">
        <f>'A.2.5. Conc. de Metales PM 10'!I23</f>
        <v>0.54100000000000004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70"/>
      <c r="T23" s="199"/>
    </row>
    <row r="24" spans="1:20" x14ac:dyDescent="0.2">
      <c r="A24" s="20"/>
      <c r="B24" s="169" t="s">
        <v>88</v>
      </c>
      <c r="C24" s="38" t="s">
        <v>87</v>
      </c>
      <c r="D24" s="39" t="s">
        <v>132</v>
      </c>
      <c r="E24" s="40">
        <f>'A.2.5. Conc. de Metales PM 10'!E24</f>
        <v>109.02</v>
      </c>
      <c r="F24" s="40">
        <f>'A.2.5. Conc. de Metales PM 10'!F24</f>
        <v>104.30500000000001</v>
      </c>
      <c r="G24" s="40">
        <f>'A.2.5. Conc. de Metales PM 10'!G24</f>
        <v>147.28100000000001</v>
      </c>
      <c r="H24" s="40">
        <f>'A.2.5. Conc. de Metales PM 10'!H24</f>
        <v>107.44499999999999</v>
      </c>
      <c r="I24" s="40">
        <f>'A.2.5. Conc. de Metales PM 10'!I24</f>
        <v>50.612000000000002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70"/>
      <c r="T24" s="199"/>
    </row>
    <row r="25" spans="1:20" x14ac:dyDescent="0.2">
      <c r="A25" s="20"/>
      <c r="B25" s="169" t="s">
        <v>90</v>
      </c>
      <c r="C25" s="38" t="s">
        <v>89</v>
      </c>
      <c r="D25" s="39" t="s">
        <v>132</v>
      </c>
      <c r="E25" s="40">
        <f>'A.2.5. Conc. de Metales PM 10'!E25</f>
        <v>7.7050000000000001</v>
      </c>
      <c r="F25" s="40" t="str">
        <f>'A.2.5. Conc. de Metales PM 10'!F25</f>
        <v>&lt;1,586</v>
      </c>
      <c r="G25" s="40">
        <f>'A.2.5. Conc. de Metales PM 10'!G25</f>
        <v>7.6479999999999997</v>
      </c>
      <c r="H25" s="40">
        <f>'A.2.5. Conc. de Metales PM 10'!H25</f>
        <v>22.713000000000001</v>
      </c>
      <c r="I25" s="40">
        <f>'A.2.5. Conc. de Metales PM 10'!I25</f>
        <v>3.14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70"/>
      <c r="T25" s="199"/>
    </row>
    <row r="26" spans="1:20" x14ac:dyDescent="0.2">
      <c r="A26" s="20"/>
      <c r="B26" s="169" t="s">
        <v>109</v>
      </c>
      <c r="C26" s="38" t="s">
        <v>122</v>
      </c>
      <c r="D26" s="39" t="s">
        <v>132</v>
      </c>
      <c r="E26" s="40">
        <f>'A.2.5. Conc. de Metales PM 10'!E26</f>
        <v>4.1859999999999999</v>
      </c>
      <c r="F26" s="40">
        <f>'A.2.5. Conc. de Metales PM 10'!F26</f>
        <v>6.923</v>
      </c>
      <c r="G26" s="40">
        <f>'A.2.5. Conc. de Metales PM 10'!G26</f>
        <v>5.0949999999999998</v>
      </c>
      <c r="H26" s="40">
        <f>'A.2.5. Conc. de Metales PM 10'!H26</f>
        <v>8.1539999999999999</v>
      </c>
      <c r="I26" s="40">
        <f>'A.2.5. Conc. de Metales PM 10'!I26</f>
        <v>2.5190000000000001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70"/>
      <c r="T26" s="199"/>
    </row>
    <row r="27" spans="1:20" x14ac:dyDescent="0.2">
      <c r="A27" s="20"/>
      <c r="B27" s="169" t="s">
        <v>110</v>
      </c>
      <c r="C27" s="38" t="s">
        <v>123</v>
      </c>
      <c r="D27" s="39" t="s">
        <v>132</v>
      </c>
      <c r="E27" s="40">
        <f>'A.2.5. Conc. de Metales PM 10'!E27</f>
        <v>21.689</v>
      </c>
      <c r="F27" s="40">
        <f>'A.2.5. Conc. de Metales PM 10'!F27</f>
        <v>10.901999999999999</v>
      </c>
      <c r="G27" s="40">
        <f>'A.2.5. Conc. de Metales PM 10'!G27</f>
        <v>16.997</v>
      </c>
      <c r="H27" s="40">
        <f>'A.2.5. Conc. de Metales PM 10'!H27</f>
        <v>16.859000000000002</v>
      </c>
      <c r="I27" s="40">
        <f>'A.2.5. Conc. de Metales PM 10'!I27</f>
        <v>4.577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70"/>
      <c r="T27" s="199"/>
    </row>
    <row r="28" spans="1:20" x14ac:dyDescent="0.2">
      <c r="A28" s="20"/>
      <c r="B28" s="169" t="s">
        <v>144</v>
      </c>
      <c r="C28" s="38" t="s">
        <v>120</v>
      </c>
      <c r="D28" s="39" t="s">
        <v>132</v>
      </c>
      <c r="E28" s="40">
        <f>'A.2.5. Conc. de Metales PM 10'!E28</f>
        <v>161.82</v>
      </c>
      <c r="F28" s="40">
        <f>'A.2.5. Conc. de Metales PM 10'!F28</f>
        <v>79.98</v>
      </c>
      <c r="G28" s="40">
        <f>'A.2.5. Conc. de Metales PM 10'!G28</f>
        <v>130.88</v>
      </c>
      <c r="H28" s="40">
        <f>'A.2.5. Conc. de Metales PM 10'!H28</f>
        <v>133.38999999999999</v>
      </c>
      <c r="I28" s="40">
        <f>'A.2.5. Conc. de Metales PM 10'!I28</f>
        <v>38.72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70"/>
      <c r="T28" s="199"/>
    </row>
    <row r="29" spans="1:20" x14ac:dyDescent="0.2">
      <c r="A29" s="20"/>
      <c r="B29" s="169" t="s">
        <v>111</v>
      </c>
      <c r="C29" s="38" t="s">
        <v>124</v>
      </c>
      <c r="D29" s="39" t="s">
        <v>132</v>
      </c>
      <c r="E29" s="40">
        <f>'A.2.5. Conc. de Metales PM 10'!E29</f>
        <v>3107.97</v>
      </c>
      <c r="F29" s="40">
        <f>'A.2.5. Conc. de Metales PM 10'!F29</f>
        <v>1603.7</v>
      </c>
      <c r="G29" s="40">
        <f>'A.2.5. Conc. de Metales PM 10'!G29</f>
        <v>3286.11</v>
      </c>
      <c r="H29" s="40">
        <f>'A.2.5. Conc. de Metales PM 10'!H29</f>
        <v>2343.92</v>
      </c>
      <c r="I29" s="40">
        <f>'A.2.5. Conc. de Metales PM 10'!I29</f>
        <v>909.71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70"/>
      <c r="T29" s="199"/>
    </row>
    <row r="30" spans="1:20" x14ac:dyDescent="0.2">
      <c r="A30" s="20"/>
      <c r="B30" s="169" t="s">
        <v>112</v>
      </c>
      <c r="C30" s="38" t="s">
        <v>125</v>
      </c>
      <c r="D30" s="39" t="s">
        <v>132</v>
      </c>
      <c r="E30" s="40">
        <f>'A.2.5. Conc. de Metales PM 10'!E30</f>
        <v>1.4259999999999999</v>
      </c>
      <c r="F30" s="40">
        <f>'A.2.5. Conc. de Metales PM 10'!F30</f>
        <v>0.73599999999999999</v>
      </c>
      <c r="G30" s="40">
        <f>'A.2.5. Conc. de Metales PM 10'!G30</f>
        <v>1.173</v>
      </c>
      <c r="H30" s="40">
        <f>'A.2.5. Conc. de Metales PM 10'!H30</f>
        <v>0.92</v>
      </c>
      <c r="I30" s="40" t="str">
        <f>'A.2.5. Conc. de Metales PM 10'!I30</f>
        <v>&lt;0,449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70"/>
      <c r="T30" s="199"/>
    </row>
    <row r="31" spans="1:20" x14ac:dyDescent="0.2">
      <c r="A31" s="20"/>
      <c r="B31" s="169" t="s">
        <v>113</v>
      </c>
      <c r="C31" s="38" t="s">
        <v>126</v>
      </c>
      <c r="D31" s="39" t="s">
        <v>132</v>
      </c>
      <c r="E31" s="40">
        <f>'A.2.5. Conc. de Metales PM 10'!E31</f>
        <v>1870.79</v>
      </c>
      <c r="F31" s="40">
        <f>'A.2.5. Conc. de Metales PM 10'!F31</f>
        <v>1188.81</v>
      </c>
      <c r="G31" s="40">
        <f>'A.2.5. Conc. de Metales PM 10'!G31</f>
        <v>1708.96</v>
      </c>
      <c r="H31" s="40">
        <f>'A.2.5. Conc. de Metales PM 10'!H31</f>
        <v>1753.44</v>
      </c>
      <c r="I31" s="40">
        <f>'A.2.5. Conc. de Metales PM 10'!I31</f>
        <v>1192.72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70"/>
      <c r="T31" s="199"/>
    </row>
    <row r="32" spans="1:20" x14ac:dyDescent="0.2">
      <c r="A32" s="20"/>
      <c r="B32" s="169" t="s">
        <v>86</v>
      </c>
      <c r="C32" s="38" t="s">
        <v>85</v>
      </c>
      <c r="D32" s="39" t="s">
        <v>132</v>
      </c>
      <c r="E32" s="40">
        <f>'A.2.5. Conc. de Metales PM 10'!E32</f>
        <v>70.058000000000007</v>
      </c>
      <c r="F32" s="40">
        <f>'A.2.5. Conc. de Metales PM 10'!F32</f>
        <v>41.308</v>
      </c>
      <c r="G32" s="40">
        <f>'A.2.5. Conc. de Metales PM 10'!G32</f>
        <v>73.635000000000005</v>
      </c>
      <c r="H32" s="40">
        <f>'A.2.5. Conc. de Metales PM 10'!H32</f>
        <v>49.761000000000003</v>
      </c>
      <c r="I32" s="40">
        <f>'A.2.5. Conc. de Metales PM 10'!I32</f>
        <v>18.573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70"/>
      <c r="T32" s="199"/>
    </row>
    <row r="33" spans="1:20" x14ac:dyDescent="0.2">
      <c r="A33" s="20"/>
      <c r="B33" s="169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70"/>
      <c r="T33" s="199"/>
    </row>
    <row r="34" spans="1:20" x14ac:dyDescent="0.2">
      <c r="A34" s="20"/>
      <c r="B34" s="169" t="s">
        <v>84</v>
      </c>
      <c r="C34" s="38" t="s">
        <v>83</v>
      </c>
      <c r="D34" s="39" t="s">
        <v>132</v>
      </c>
      <c r="E34" s="40">
        <f>'A.2.5. Conc. de Metales PM 10'!E34</f>
        <v>4.7039999999999997</v>
      </c>
      <c r="F34" s="40">
        <f>'A.2.5. Conc. de Metales PM 10'!F34</f>
        <v>4.1749999999999998</v>
      </c>
      <c r="G34" s="40">
        <f>'A.2.5. Conc. de Metales PM 10'!G34</f>
        <v>4.9219999999999997</v>
      </c>
      <c r="H34" s="40">
        <f>'A.2.5. Conc. de Metales PM 10'!H34</f>
        <v>13.547000000000001</v>
      </c>
      <c r="I34" s="40">
        <f>'A.2.5. Conc. de Metales PM 10'!I34</f>
        <v>2.2080000000000002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70"/>
      <c r="T34" s="199"/>
    </row>
    <row r="35" spans="1:20" x14ac:dyDescent="0.2">
      <c r="A35" s="20"/>
      <c r="B35" s="169" t="s">
        <v>146</v>
      </c>
      <c r="C35" s="38" t="s">
        <v>82</v>
      </c>
      <c r="D35" s="39" t="s">
        <v>132</v>
      </c>
      <c r="E35" s="40">
        <f>'A.2.5. Conc. de Metales PM 10'!E35</f>
        <v>5.8769999999999998</v>
      </c>
      <c r="F35" s="40">
        <f>'A.2.5. Conc. de Metales PM 10'!F35</f>
        <v>3.899</v>
      </c>
      <c r="G35" s="40">
        <f>'A.2.5. Conc. de Metales PM 10'!G35</f>
        <v>4.4279999999999999</v>
      </c>
      <c r="H35" s="40">
        <f>'A.2.5. Conc. de Metales PM 10'!H35</f>
        <v>3.7839999999999998</v>
      </c>
      <c r="I35" s="40">
        <f>'A.2.5. Conc. de Metales PM 10'!I35</f>
        <v>3.6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70"/>
      <c r="T35" s="199"/>
    </row>
    <row r="36" spans="1:20" x14ac:dyDescent="0.2">
      <c r="A36" s="20"/>
      <c r="B36" s="169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70"/>
      <c r="T36" s="199"/>
    </row>
    <row r="37" spans="1:20" x14ac:dyDescent="0.2">
      <c r="A37" s="20"/>
      <c r="B37" s="169" t="s">
        <v>81</v>
      </c>
      <c r="C37" s="38" t="s">
        <v>80</v>
      </c>
      <c r="D37" s="39" t="s">
        <v>132</v>
      </c>
      <c r="E37" s="40">
        <f>'A.2.5. Conc. de Metales PM 10'!E37</f>
        <v>37.249000000000002</v>
      </c>
      <c r="F37" s="40">
        <f>'A.2.5. Conc. de Metales PM 10'!F37</f>
        <v>58.087000000000003</v>
      </c>
      <c r="G37" s="40">
        <f>'A.2.5. Conc. de Metales PM 10'!G37</f>
        <v>58.271000000000001</v>
      </c>
      <c r="H37" s="40">
        <f>'A.2.5. Conc. de Metales PM 10'!H37</f>
        <v>147.488</v>
      </c>
      <c r="I37" s="40">
        <f>'A.2.5. Conc. de Metales PM 10'!I37</f>
        <v>46.472000000000001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70"/>
      <c r="T37" s="199"/>
    </row>
    <row r="38" spans="1:20" x14ac:dyDescent="0.2">
      <c r="A38" s="20"/>
      <c r="B38" s="169" t="s">
        <v>114</v>
      </c>
      <c r="C38" s="38" t="s">
        <v>127</v>
      </c>
      <c r="D38" s="39" t="s">
        <v>132</v>
      </c>
      <c r="E38" s="40">
        <f>'A.2.5. Conc. de Metales PM 10'!E38</f>
        <v>494.42</v>
      </c>
      <c r="F38" s="40">
        <f>'A.2.5. Conc. de Metales PM 10'!F38</f>
        <v>278.13</v>
      </c>
      <c r="G38" s="40">
        <f>'A.2.5. Conc. de Metales PM 10'!G38</f>
        <v>519.69000000000005</v>
      </c>
      <c r="H38" s="40">
        <f>'A.2.5. Conc. de Metales PM 10'!H38</f>
        <v>511.73</v>
      </c>
      <c r="I38" s="40">
        <f>'A.2.5. Conc. de Metales PM 10'!I38</f>
        <v>250.29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70"/>
      <c r="T38" s="199"/>
    </row>
    <row r="39" spans="1:20" x14ac:dyDescent="0.2">
      <c r="A39" s="20"/>
      <c r="B39" s="169" t="s">
        <v>77</v>
      </c>
      <c r="C39" s="38" t="s">
        <v>76</v>
      </c>
      <c r="D39" s="39" t="s">
        <v>132</v>
      </c>
      <c r="E39" s="40">
        <f>'A.2.5. Conc. de Metales PM 10'!E39</f>
        <v>4.3</v>
      </c>
      <c r="F39" s="40">
        <f>'A.2.5. Conc. de Metales PM 10'!F39</f>
        <v>4.51</v>
      </c>
      <c r="G39" s="40">
        <f>'A.2.5. Conc. de Metales PM 10'!G39</f>
        <v>3.89</v>
      </c>
      <c r="H39" s="40">
        <f>'A.2.5. Conc. de Metales PM 10'!H39</f>
        <v>7.75</v>
      </c>
      <c r="I39" s="40" t="str">
        <f>'A.2.5. Conc. de Metales PM 10'!I39</f>
        <v>&lt;2,50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70"/>
      <c r="T39" s="199"/>
    </row>
    <row r="40" spans="1:20" x14ac:dyDescent="0.2">
      <c r="A40" s="20"/>
      <c r="B40" s="169" t="s">
        <v>115</v>
      </c>
      <c r="C40" s="38" t="s">
        <v>128</v>
      </c>
      <c r="D40" s="39" t="s">
        <v>132</v>
      </c>
      <c r="E40" s="40" t="str">
        <f>'A.2.5. Conc. de Metales PM 10'!E40</f>
        <v>2,664,7</v>
      </c>
      <c r="F40" s="40" t="str">
        <f>'A.2.5. Conc. de Metales PM 10'!F40</f>
        <v>&lt;1524,5</v>
      </c>
      <c r="G40" s="40">
        <f>'A.2.5. Conc. de Metales PM 10'!G40</f>
        <v>2688.5</v>
      </c>
      <c r="H40" s="40">
        <f>'A.2.5. Conc. de Metales PM 10'!H40</f>
        <v>2030.2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70"/>
      <c r="T40" s="199"/>
    </row>
    <row r="41" spans="1:20" x14ac:dyDescent="0.2">
      <c r="A41" s="20"/>
      <c r="B41" s="169" t="s">
        <v>116</v>
      </c>
      <c r="C41" s="38" t="s">
        <v>129</v>
      </c>
      <c r="D41" s="39" t="s">
        <v>132</v>
      </c>
      <c r="E41" s="40">
        <f>'A.2.5. Conc. de Metales PM 10'!E41</f>
        <v>4070.6</v>
      </c>
      <c r="F41" s="40">
        <f>'A.2.5. Conc. de Metales PM 10'!F41</f>
        <v>4147.3999999999996</v>
      </c>
      <c r="G41" s="40">
        <f>'A.2.5. Conc. de Metales PM 10'!G41</f>
        <v>4237.7</v>
      </c>
      <c r="H41" s="40">
        <f>'A.2.5. Conc. de Metales PM 10'!H41</f>
        <v>10109.299999999999</v>
      </c>
      <c r="I41" s="40">
        <f>'A.2.5. Conc. de Metales PM 10'!I41</f>
        <v>9496.4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70"/>
      <c r="T41" s="199"/>
    </row>
    <row r="42" spans="1:20" x14ac:dyDescent="0.2">
      <c r="A42" s="20"/>
      <c r="B42" s="169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70"/>
      <c r="T42" s="199"/>
    </row>
    <row r="43" spans="1:20" x14ac:dyDescent="0.2">
      <c r="A43" s="20"/>
      <c r="B43" s="169" t="s">
        <v>117</v>
      </c>
      <c r="C43" s="38" t="s">
        <v>130</v>
      </c>
      <c r="D43" s="39" t="s">
        <v>132</v>
      </c>
      <c r="E43" s="40">
        <f>'A.2.5. Conc. de Metales PM 10'!E43</f>
        <v>48.518999999999998</v>
      </c>
      <c r="F43" s="40">
        <f>'A.2.5. Conc. de Metales PM 10'!F43</f>
        <v>25.518999999999998</v>
      </c>
      <c r="G43" s="40">
        <f>'A.2.5. Conc. de Metales PM 10'!G43</f>
        <v>44.448</v>
      </c>
      <c r="H43" s="40">
        <f>'A.2.5. Conc. de Metales PM 10'!H43</f>
        <v>35.454999999999998</v>
      </c>
      <c r="I43" s="40">
        <f>'A.2.5. Conc. de Metales PM 10'!I43</f>
        <v>13.766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70"/>
      <c r="T43" s="199"/>
    </row>
    <row r="44" spans="1:20" x14ac:dyDescent="0.2">
      <c r="A44" s="20"/>
      <c r="B44" s="169" t="s">
        <v>188</v>
      </c>
      <c r="C44" s="38" t="s">
        <v>189</v>
      </c>
      <c r="D44" s="39" t="s">
        <v>132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70"/>
      <c r="T44" s="199"/>
    </row>
    <row r="45" spans="1:20" x14ac:dyDescent="0.2">
      <c r="A45" s="20"/>
      <c r="B45" s="169" t="s">
        <v>73</v>
      </c>
      <c r="C45" s="38" t="s">
        <v>72</v>
      </c>
      <c r="D45" s="39" t="s">
        <v>132</v>
      </c>
      <c r="E45" s="40">
        <f>'A.2.5. Conc. de Metales PM 10'!E45</f>
        <v>8.5449999999999999</v>
      </c>
      <c r="F45" s="40">
        <f>'A.2.5. Conc. de Metales PM 10'!F45</f>
        <v>7.165</v>
      </c>
      <c r="G45" s="40">
        <f>'A.2.5. Conc. de Metales PM 10'!G45</f>
        <v>8.6140000000000008</v>
      </c>
      <c r="H45" s="40">
        <f>'A.2.5. Conc. de Metales PM 10'!H45</f>
        <v>6.0380000000000003</v>
      </c>
      <c r="I45" s="40">
        <f>'A.2.5. Conc. de Metales PM 10'!I45</f>
        <v>5.9459999999999997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70"/>
      <c r="T45" s="199"/>
    </row>
    <row r="46" spans="1:20" ht="12.75" thickBot="1" x14ac:dyDescent="0.25">
      <c r="A46" s="20"/>
      <c r="B46" s="171" t="s">
        <v>71</v>
      </c>
      <c r="C46" s="172" t="s">
        <v>70</v>
      </c>
      <c r="D46" s="173" t="s">
        <v>132</v>
      </c>
      <c r="E46" s="174">
        <f>'A.2.5. Conc. de Metales PM 10'!E46</f>
        <v>190.54</v>
      </c>
      <c r="F46" s="174">
        <f>'A.2.5. Conc. de Metales PM 10'!F46</f>
        <v>128.24</v>
      </c>
      <c r="G46" s="174">
        <f>'A.2.5. Conc. de Metales PM 10'!G46</f>
        <v>597.83000000000004</v>
      </c>
      <c r="H46" s="174">
        <f>'A.2.5. Conc. de Metales PM 10'!H46</f>
        <v>352.79</v>
      </c>
      <c r="I46" s="174">
        <f>'A.2.5. Conc. de Metales PM 10'!I46</f>
        <v>69.66</v>
      </c>
      <c r="J46" s="174">
        <f>'A.2.5. Conc. de Metales PM 10'!J46</f>
        <v>0</v>
      </c>
      <c r="K46" s="174"/>
      <c r="L46" s="174"/>
      <c r="M46" s="174"/>
      <c r="N46" s="174"/>
      <c r="O46" s="174"/>
      <c r="P46" s="174"/>
      <c r="Q46" s="174"/>
      <c r="R46" s="174"/>
      <c r="S46" s="175"/>
      <c r="T46" s="199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45" t="s">
        <v>244</v>
      </c>
      <c r="C48" s="20" t="str">
        <f>'A.2.5. Conc. de Metales PM 10'!C48</f>
        <v>Sin data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45" t="s">
        <v>244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MA2226309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77" t="s">
        <v>190</v>
      </c>
      <c r="C52" s="478"/>
      <c r="D52" s="478"/>
      <c r="E52" s="478"/>
      <c r="F52" s="478"/>
      <c r="G52" s="478"/>
      <c r="H52" s="478"/>
      <c r="I52" s="478"/>
      <c r="J52" s="478"/>
      <c r="K52" s="478"/>
      <c r="L52" s="478"/>
      <c r="M52" s="478"/>
      <c r="N52" s="478"/>
      <c r="O52" s="478"/>
      <c r="P52" s="478"/>
      <c r="Q52" s="478"/>
      <c r="R52" s="478"/>
      <c r="S52" s="479"/>
      <c r="T52" s="199"/>
    </row>
    <row r="53" spans="1:30" s="16" customFormat="1" ht="12.6" customHeight="1" x14ac:dyDescent="0.2">
      <c r="A53" s="36"/>
      <c r="B53" s="483" t="s">
        <v>184</v>
      </c>
      <c r="C53" s="480"/>
      <c r="D53" s="484" t="s">
        <v>104</v>
      </c>
      <c r="E53" s="480" t="str">
        <f>E12</f>
        <v>Fecha</v>
      </c>
      <c r="F53" s="480"/>
      <c r="G53" s="480"/>
      <c r="H53" s="480"/>
      <c r="I53" s="480"/>
      <c r="J53" s="480"/>
      <c r="K53" s="480"/>
      <c r="L53" s="480"/>
      <c r="M53" s="480"/>
      <c r="N53" s="480"/>
      <c r="O53" s="480"/>
      <c r="P53" s="480"/>
      <c r="Q53" s="480"/>
      <c r="R53" s="480"/>
      <c r="S53" s="481"/>
      <c r="T53" s="200"/>
    </row>
    <row r="54" spans="1:30" ht="12.75" customHeight="1" x14ac:dyDescent="0.2">
      <c r="A54" s="20"/>
      <c r="B54" s="483"/>
      <c r="C54" s="480"/>
      <c r="D54" s="484"/>
      <c r="E54" s="37">
        <f>'A.2.4. Cálculo PM10 y VM'!$E17</f>
        <v>44732.581944444442</v>
      </c>
      <c r="F54" s="37">
        <f>'A.2.4. Cálculo PM10 y VM'!$E18</f>
        <v>44733.5625</v>
      </c>
      <c r="G54" s="37">
        <f>'A.2.4. Cálculo PM10 y VM'!$E19</f>
        <v>44734.5625</v>
      </c>
      <c r="H54" s="37">
        <f>'A.2.4. Cálculo PM10 y VM'!$E20</f>
        <v>44735.546527777777</v>
      </c>
      <c r="I54" s="37">
        <f>'A.2.4. Cálculo PM10 y VM'!$E21</f>
        <v>44736.561111111114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8" t="e">
        <f>'A.2.4. Cálculo PM10 y VM'!$E31</f>
        <v>#REF!</v>
      </c>
      <c r="T54" s="199"/>
    </row>
    <row r="55" spans="1:30" s="16" customFormat="1" ht="13.5" x14ac:dyDescent="0.2">
      <c r="A55" s="36"/>
      <c r="B55" s="485" t="s">
        <v>181</v>
      </c>
      <c r="C55" s="484"/>
      <c r="D55" s="484"/>
      <c r="E55" s="47">
        <f>'A.2.6. Cálculo Vol E'!M12</f>
        <v>1599.9253129505375</v>
      </c>
      <c r="F55" s="47">
        <f>'A.2.6. Cálculo Vol E'!M13</f>
        <v>1582.3895658128329</v>
      </c>
      <c r="G55" s="47">
        <f>'A.2.6. Cálculo Vol E'!M14</f>
        <v>1598.4492178325634</v>
      </c>
      <c r="H55" s="47">
        <f>'A.2.6. Cálculo Vol E'!M15</f>
        <v>1600.1696730179335</v>
      </c>
      <c r="I55" s="47">
        <f>'A.2.6. Cálculo Vol E'!M16</f>
        <v>1588.022190865958</v>
      </c>
      <c r="J55" s="47" t="e">
        <f>'A.2.6. Cálculo Vol E'!M17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6" t="e">
        <f>'A.2.4. Cálculo PM10 y VM'!#REF!</f>
        <v>#REF!</v>
      </c>
      <c r="T55" s="200"/>
      <c r="U55" s="231"/>
      <c r="V55" s="210" t="s">
        <v>225</v>
      </c>
      <c r="W55" s="210" t="s">
        <v>223</v>
      </c>
      <c r="X55" s="210" t="s">
        <v>224</v>
      </c>
      <c r="Y55" s="231"/>
      <c r="Z55" s="231"/>
      <c r="AA55" s="231"/>
      <c r="AB55" s="231"/>
      <c r="AC55" s="231"/>
    </row>
    <row r="56" spans="1:30" ht="13.5" x14ac:dyDescent="0.2">
      <c r="A56" s="20"/>
      <c r="B56" s="169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1.046103206476203</v>
      </c>
      <c r="F56" s="48">
        <f t="shared" si="0"/>
        <v>0.52022145354399307</v>
      </c>
      <c r="G56" s="48">
        <f t="shared" si="0"/>
        <v>1.1703968941451648</v>
      </c>
      <c r="H56" s="48">
        <f t="shared" si="0"/>
        <v>0.71404552858763914</v>
      </c>
      <c r="I56" s="48">
        <f t="shared" si="0"/>
        <v>0.30386225253997745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7" t="e">
        <f t="shared" si="1"/>
        <v>#REF!</v>
      </c>
      <c r="T56" s="199"/>
      <c r="U56" s="14" t="s">
        <v>131</v>
      </c>
      <c r="V56" s="232">
        <f>MAX(E56:I56)</f>
        <v>1.1703968941451648</v>
      </c>
      <c r="W56" s="14" t="str">
        <f>IF(V56&gt;U56,"Supera","No Supera")</f>
        <v>No Supera</v>
      </c>
      <c r="X56" s="227"/>
      <c r="Y56" s="227"/>
      <c r="Z56" s="227"/>
      <c r="AA56" s="227"/>
      <c r="AB56" s="227"/>
      <c r="AC56" s="227"/>
    </row>
    <row r="57" spans="1:30" ht="13.5" x14ac:dyDescent="0.2">
      <c r="A57" s="20"/>
      <c r="B57" s="169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 t="e">
        <f t="shared" si="2"/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7" t="e">
        <f t="shared" si="3"/>
        <v>#REF!</v>
      </c>
      <c r="T57" s="199"/>
      <c r="U57" s="14">
        <v>25</v>
      </c>
      <c r="V57" s="232">
        <f t="shared" ref="V57:V88" si="4">MAX(E57:I57)</f>
        <v>0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33" t="e">
        <f t="shared" ref="Y57:AC62" si="6">E57/$U57</f>
        <v>#VALUE!</v>
      </c>
      <c r="Z57" s="233" t="e">
        <f t="shared" si="6"/>
        <v>#VALUE!</v>
      </c>
      <c r="AA57" s="233" t="e">
        <f t="shared" si="6"/>
        <v>#VALUE!</v>
      </c>
      <c r="AB57" s="233" t="e">
        <f t="shared" si="6"/>
        <v>#VALUE!</v>
      </c>
      <c r="AC57" s="233" t="e">
        <f t="shared" si="6"/>
        <v>#VALUE!</v>
      </c>
    </row>
    <row r="58" spans="1:30" ht="13.5" x14ac:dyDescent="0.2">
      <c r="A58" s="20"/>
      <c r="B58" s="169" t="s">
        <v>143</v>
      </c>
      <c r="C58" s="38" t="s">
        <v>99</v>
      </c>
      <c r="D58" s="39" t="s">
        <v>133</v>
      </c>
      <c r="E58" s="48">
        <f t="shared" ref="E58:J58" si="7">IF(ISNUMBER(FIND("&lt;",E16)),"&lt; L.C.",PRODUCT(E16,1/E$55))</f>
        <v>6.2465415848501973E-3</v>
      </c>
      <c r="F58" s="48">
        <f t="shared" si="7"/>
        <v>4.397147295663476E-3</v>
      </c>
      <c r="G58" s="48">
        <f t="shared" si="7"/>
        <v>7.5254189284229304E-3</v>
      </c>
      <c r="H58" s="48">
        <f t="shared" si="7"/>
        <v>8.8828080169725231E-3</v>
      </c>
      <c r="I58" s="48">
        <f t="shared" si="7"/>
        <v>3.4905053795107042E-3</v>
      </c>
      <c r="J58" s="48" t="e">
        <f t="shared" si="7"/>
        <v>#DIV/0!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7" t="e">
        <f t="shared" si="8"/>
        <v>#REF!</v>
      </c>
      <c r="T58" s="199"/>
      <c r="U58" s="14">
        <v>0.3</v>
      </c>
      <c r="V58" s="232">
        <f t="shared" si="4"/>
        <v>8.8828080169725231E-3</v>
      </c>
      <c r="W58" s="14" t="str">
        <f t="shared" si="5"/>
        <v>No Supera</v>
      </c>
      <c r="X58" s="14">
        <f>COUNTIF(E58:I58,"&gt;0,3")</f>
        <v>0</v>
      </c>
      <c r="Y58" s="233">
        <f t="shared" si="6"/>
        <v>2.0821805282833991E-2</v>
      </c>
      <c r="Z58" s="233">
        <f t="shared" si="6"/>
        <v>1.4657157652211587E-2</v>
      </c>
      <c r="AA58" s="233">
        <f t="shared" si="6"/>
        <v>2.5084729761409769E-2</v>
      </c>
      <c r="AB58" s="233">
        <f t="shared" si="6"/>
        <v>2.9609360056575079E-2</v>
      </c>
      <c r="AC58" s="233">
        <f t="shared" si="6"/>
        <v>1.1635017931702348E-2</v>
      </c>
    </row>
    <row r="59" spans="1:30" ht="13.5" x14ac:dyDescent="0.2">
      <c r="A59" s="20"/>
      <c r="B59" s="169" t="s">
        <v>98</v>
      </c>
      <c r="C59" s="38" t="s">
        <v>97</v>
      </c>
      <c r="D59" s="39" t="s">
        <v>133</v>
      </c>
      <c r="E59" s="48">
        <f t="shared" ref="E59:J59" si="9">IF(ISNUMBER(FIND("&lt;",E17)),"&lt; L.C.",PRODUCT(E17,1/E$55))</f>
        <v>1.5648230450101018E-2</v>
      </c>
      <c r="F59" s="48">
        <f t="shared" si="9"/>
        <v>7.115188473968824E-3</v>
      </c>
      <c r="G59" s="48">
        <f t="shared" si="9"/>
        <v>3.182146760281257E-2</v>
      </c>
      <c r="H59" s="48">
        <f t="shared" si="9"/>
        <v>1.7413778344796634E-2</v>
      </c>
      <c r="I59" s="48">
        <f t="shared" si="9"/>
        <v>4.4829348361422874E-3</v>
      </c>
      <c r="J59" s="48" t="e">
        <f t="shared" si="9"/>
        <v>#DIV/0!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7" t="e">
        <f t="shared" si="10"/>
        <v>#REF!</v>
      </c>
      <c r="T59" s="199"/>
      <c r="U59" s="14" t="s">
        <v>131</v>
      </c>
      <c r="V59" s="232">
        <f t="shared" si="4"/>
        <v>3.182146760281257E-2</v>
      </c>
      <c r="W59" s="14" t="str">
        <f t="shared" si="5"/>
        <v>No Supera</v>
      </c>
      <c r="X59" s="14"/>
      <c r="Y59" s="233"/>
      <c r="Z59" s="233"/>
      <c r="AA59" s="233"/>
      <c r="AB59" s="233"/>
      <c r="AC59" s="233"/>
    </row>
    <row r="60" spans="1:30" ht="13.5" x14ac:dyDescent="0.2">
      <c r="A60" s="20"/>
      <c r="B60" s="169" t="s">
        <v>96</v>
      </c>
      <c r="C60" s="38" t="s">
        <v>95</v>
      </c>
      <c r="D60" s="39" t="s">
        <v>133</v>
      </c>
      <c r="E60" s="48" t="str">
        <f t="shared" ref="E60:J61" si="11">IF(ISNUMBER(FIND("&lt;",E18)),"&lt; L.C.",PRODUCT(E18,1/E$55))</f>
        <v>&lt; L.C.</v>
      </c>
      <c r="F60" s="48" t="str">
        <f t="shared" si="11"/>
        <v>&lt; L.C.</v>
      </c>
      <c r="G60" s="48" t="str">
        <f t="shared" si="11"/>
        <v>&lt; L.C.</v>
      </c>
      <c r="H60" s="48" t="str">
        <f t="shared" si="11"/>
        <v>&lt; L.C.</v>
      </c>
      <c r="I60" s="48" t="str">
        <f t="shared" si="11"/>
        <v>&lt; L.C.</v>
      </c>
      <c r="J60" s="48" t="e">
        <f t="shared" si="11"/>
        <v>#DIV/0!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7" t="e">
        <f t="shared" si="12"/>
        <v>#REF!</v>
      </c>
      <c r="T60" s="199"/>
      <c r="U60" s="14">
        <v>0.01</v>
      </c>
      <c r="V60" s="232">
        <f t="shared" si="4"/>
        <v>0</v>
      </c>
      <c r="W60" s="14" t="str">
        <f t="shared" si="5"/>
        <v>No Supera</v>
      </c>
      <c r="X60" s="14">
        <f>COUNTIF(E60:I60,"&gt;0,01")</f>
        <v>0</v>
      </c>
      <c r="Y60" s="233" t="e">
        <f t="shared" si="6"/>
        <v>#VALUE!</v>
      </c>
      <c r="Z60" s="233" t="e">
        <f t="shared" si="6"/>
        <v>#VALUE!</v>
      </c>
      <c r="AA60" s="233" t="e">
        <f t="shared" si="6"/>
        <v>#VALUE!</v>
      </c>
      <c r="AB60" s="233" t="e">
        <f t="shared" si="6"/>
        <v>#VALUE!</v>
      </c>
      <c r="AC60" s="233" t="e">
        <f t="shared" si="6"/>
        <v>#VALUE!</v>
      </c>
    </row>
    <row r="61" spans="1:30" ht="13.5" x14ac:dyDescent="0.2">
      <c r="A61" s="20"/>
      <c r="B61" s="169" t="s">
        <v>106</v>
      </c>
      <c r="C61" s="38" t="s">
        <v>118</v>
      </c>
      <c r="D61" s="39" t="s">
        <v>133</v>
      </c>
      <c r="E61" s="48" t="str">
        <f t="shared" si="11"/>
        <v>&lt; L.C.</v>
      </c>
      <c r="F61" s="48" t="str">
        <f t="shared" si="11"/>
        <v>&lt; L.C.</v>
      </c>
      <c r="G61" s="48" t="str">
        <f t="shared" si="11"/>
        <v>&lt; L.C.</v>
      </c>
      <c r="H61" s="48" t="str">
        <f t="shared" si="11"/>
        <v>&lt; L.C.</v>
      </c>
      <c r="I61" s="48" t="str">
        <f t="shared" si="11"/>
        <v>&lt; L.C.</v>
      </c>
      <c r="J61" s="48" t="e">
        <f t="shared" si="11"/>
        <v>#DIV/0!</v>
      </c>
      <c r="K61" s="48" t="e">
        <f t="shared" ref="K61:S61" si="13">IF(ISNUMBER(FIND("&lt;",K19)),"N.D.",PRODUCT(K19,1/K$55))</f>
        <v>#REF!</v>
      </c>
      <c r="L61" s="48" t="e">
        <f t="shared" si="13"/>
        <v>#REF!</v>
      </c>
      <c r="M61" s="48" t="e">
        <f t="shared" si="13"/>
        <v>#REF!</v>
      </c>
      <c r="N61" s="48" t="e">
        <f t="shared" si="13"/>
        <v>#REF!</v>
      </c>
      <c r="O61" s="48" t="e">
        <f t="shared" si="13"/>
        <v>#REF!</v>
      </c>
      <c r="P61" s="48" t="e">
        <f t="shared" si="13"/>
        <v>#REF!</v>
      </c>
      <c r="Q61" s="48" t="e">
        <f t="shared" si="13"/>
        <v>#REF!</v>
      </c>
      <c r="R61" s="48" t="e">
        <f t="shared" si="13"/>
        <v>#REF!</v>
      </c>
      <c r="S61" s="177" t="e">
        <f t="shared" si="13"/>
        <v>#REF!</v>
      </c>
      <c r="T61" s="199"/>
      <c r="U61" s="14" t="s">
        <v>131</v>
      </c>
      <c r="V61" s="232">
        <f t="shared" si="4"/>
        <v>0</v>
      </c>
      <c r="W61" s="14" t="str">
        <f t="shared" si="5"/>
        <v>No Supera</v>
      </c>
      <c r="X61" s="14"/>
      <c r="Y61" s="233"/>
      <c r="Z61" s="233"/>
      <c r="AA61" s="233"/>
      <c r="AB61" s="233"/>
      <c r="AC61" s="233"/>
    </row>
    <row r="62" spans="1:30" ht="13.5" x14ac:dyDescent="0.2">
      <c r="A62" s="20"/>
      <c r="B62" s="169" t="s">
        <v>107</v>
      </c>
      <c r="C62" s="38" t="s">
        <v>119</v>
      </c>
      <c r="D62" s="39" t="s">
        <v>133</v>
      </c>
      <c r="E62" s="48" t="str">
        <f t="shared" ref="E62:J62" si="14">IF(ISNUMBER(FIND("&lt;",E20)),"&lt; L.C.",PRODUCT(E20,1/E$55))</f>
        <v>&lt; L.C.</v>
      </c>
      <c r="F62" s="48" t="str">
        <f t="shared" si="14"/>
        <v>&lt; L.C.</v>
      </c>
      <c r="G62" s="48">
        <f t="shared" si="14"/>
        <v>2.8331835315611377E-2</v>
      </c>
      <c r="H62" s="48">
        <f t="shared" si="14"/>
        <v>3.4640076571041717E-3</v>
      </c>
      <c r="I62" s="48">
        <f t="shared" si="14"/>
        <v>6.9520439093989118E-3</v>
      </c>
      <c r="J62" s="48" t="e">
        <f t="shared" si="14"/>
        <v>#DIV/0!</v>
      </c>
      <c r="K62" s="48" t="e">
        <f t="shared" ref="K62:S62" si="15">IF(ISNUMBER(FIND("&lt;",K20)),"N.D.",PRODUCT(K20,1/K$55))</f>
        <v>#REF!</v>
      </c>
      <c r="L62" s="48" t="e">
        <f t="shared" si="15"/>
        <v>#REF!</v>
      </c>
      <c r="M62" s="48" t="e">
        <f t="shared" si="15"/>
        <v>#REF!</v>
      </c>
      <c r="N62" s="48" t="e">
        <f t="shared" si="15"/>
        <v>#REF!</v>
      </c>
      <c r="O62" s="48" t="e">
        <f t="shared" si="15"/>
        <v>#REF!</v>
      </c>
      <c r="P62" s="48" t="e">
        <f t="shared" si="15"/>
        <v>#REF!</v>
      </c>
      <c r="Q62" s="48" t="e">
        <f t="shared" si="15"/>
        <v>#REF!</v>
      </c>
      <c r="R62" s="48" t="e">
        <f t="shared" si="15"/>
        <v>#REF!</v>
      </c>
      <c r="S62" s="177" t="e">
        <f t="shared" si="15"/>
        <v>#REF!</v>
      </c>
      <c r="T62" s="199"/>
      <c r="U62" s="14">
        <v>120</v>
      </c>
      <c r="V62" s="232">
        <f t="shared" si="4"/>
        <v>2.8331835315611377E-2</v>
      </c>
      <c r="W62" s="14" t="str">
        <f t="shared" si="5"/>
        <v>No Supera</v>
      </c>
      <c r="X62" s="14">
        <f>COUNTIF(E62:I62,"&gt;120")</f>
        <v>0</v>
      </c>
      <c r="Y62" s="233" t="e">
        <f>E62/$U62</f>
        <v>#VALUE!</v>
      </c>
      <c r="Z62" s="233" t="e">
        <f t="shared" si="6"/>
        <v>#VALUE!</v>
      </c>
      <c r="AA62" s="233">
        <f t="shared" si="6"/>
        <v>2.360986276300948E-4</v>
      </c>
      <c r="AB62" s="233">
        <f t="shared" si="6"/>
        <v>2.8866730475868098E-5</v>
      </c>
      <c r="AC62" s="233">
        <f t="shared" si="6"/>
        <v>5.7933699244990932E-5</v>
      </c>
    </row>
    <row r="63" spans="1:30" ht="13.5" x14ac:dyDescent="0.2">
      <c r="A63" s="20"/>
      <c r="B63" s="169" t="s">
        <v>94</v>
      </c>
      <c r="C63" s="38" t="s">
        <v>93</v>
      </c>
      <c r="D63" s="39" t="s">
        <v>133</v>
      </c>
      <c r="E63" s="48" t="str">
        <f t="shared" ref="E63:J63" si="16">IF(ISNUMBER(FIND("&lt;",E21)),"&lt; L.C.",PRODUCT(E21,1/E$55))</f>
        <v>&lt; L.C.</v>
      </c>
      <c r="F63" s="48" t="str">
        <f t="shared" si="16"/>
        <v>&lt; L.C.</v>
      </c>
      <c r="G63" s="48" t="str">
        <f t="shared" si="16"/>
        <v>&lt; L.C.</v>
      </c>
      <c r="H63" s="48">
        <f t="shared" si="16"/>
        <v>1.1355045846938986E-3</v>
      </c>
      <c r="I63" s="48" t="str">
        <f t="shared" si="16"/>
        <v>&lt; L.C.</v>
      </c>
      <c r="J63" s="48" t="e">
        <f t="shared" si="16"/>
        <v>#DIV/0!</v>
      </c>
      <c r="K63" s="48" t="e">
        <f t="shared" ref="K63:S63" si="17">IF(ISNUMBER(FIND("&lt;",K21)),"N.D.",PRODUCT(K21,1/K$55))</f>
        <v>#REF!</v>
      </c>
      <c r="L63" s="48" t="e">
        <f t="shared" si="17"/>
        <v>#REF!</v>
      </c>
      <c r="M63" s="48" t="e">
        <f t="shared" si="17"/>
        <v>#REF!</v>
      </c>
      <c r="N63" s="48" t="e">
        <f t="shared" si="17"/>
        <v>#REF!</v>
      </c>
      <c r="O63" s="48" t="e">
        <f t="shared" si="17"/>
        <v>#REF!</v>
      </c>
      <c r="P63" s="48" t="e">
        <f t="shared" si="17"/>
        <v>#REF!</v>
      </c>
      <c r="Q63" s="48" t="e">
        <f t="shared" si="17"/>
        <v>#REF!</v>
      </c>
      <c r="R63" s="48" t="e">
        <f t="shared" si="17"/>
        <v>#REF!</v>
      </c>
      <c r="S63" s="177" t="e">
        <f t="shared" si="17"/>
        <v>#REF!</v>
      </c>
      <c r="T63" s="199"/>
      <c r="U63" s="14">
        <v>2.5000000000000001E-2</v>
      </c>
      <c r="V63" s="232">
        <f t="shared" si="4"/>
        <v>1.1355045846938986E-3</v>
      </c>
      <c r="W63" s="14" t="str">
        <f t="shared" si="5"/>
        <v>No Supera</v>
      </c>
      <c r="X63" s="14">
        <f>COUNTIF(E63:I63,"&gt;0,025")</f>
        <v>0</v>
      </c>
      <c r="Y63" s="233" t="e">
        <f>E63/$U63</f>
        <v>#VALUE!</v>
      </c>
      <c r="Z63" s="233" t="e">
        <f>F63/$U63</f>
        <v>#VALUE!</v>
      </c>
      <c r="AA63" s="233" t="e">
        <f>G63/$U63</f>
        <v>#VALUE!</v>
      </c>
      <c r="AB63" s="233">
        <f>H63/$U63</f>
        <v>4.5420183387755941E-2</v>
      </c>
      <c r="AC63" s="233" t="e">
        <f>I63/$U63</f>
        <v>#VALUE!</v>
      </c>
      <c r="AD63" s="234" t="e">
        <f>MAX(Y63:AC63)</f>
        <v>#VALUE!</v>
      </c>
    </row>
    <row r="64" spans="1:30" ht="13.5" x14ac:dyDescent="0.2">
      <c r="A64" s="20"/>
      <c r="B64" s="169" t="s">
        <v>108</v>
      </c>
      <c r="C64" s="38" t="s">
        <v>121</v>
      </c>
      <c r="D64" s="39" t="s">
        <v>133</v>
      </c>
      <c r="E64" s="48">
        <f t="shared" ref="E64:J64" si="18">IF(ISNUMBER(FIND("&lt;",E22)),"&lt; L.C.",PRODUCT(E22,1/E$55))</f>
        <v>2.444820372762567</v>
      </c>
      <c r="F64" s="48">
        <f t="shared" si="18"/>
        <v>1.1674280720190897</v>
      </c>
      <c r="G64" s="48">
        <f t="shared" si="18"/>
        <v>2.8200107640029972</v>
      </c>
      <c r="H64" s="48">
        <f t="shared" si="18"/>
        <v>2.2032744773563069</v>
      </c>
      <c r="I64" s="48">
        <f t="shared" si="18"/>
        <v>0.68902752511495524</v>
      </c>
      <c r="J64" s="48" t="e">
        <f t="shared" si="18"/>
        <v>#DIV/0!</v>
      </c>
      <c r="K64" s="48" t="e">
        <f t="shared" ref="K64:S64" si="19">IF(ISNUMBER(FIND("&lt;",K22)),"N.D.",PRODUCT(K22,1/K$55))</f>
        <v>#REF!</v>
      </c>
      <c r="L64" s="48" t="e">
        <f t="shared" si="19"/>
        <v>#REF!</v>
      </c>
      <c r="M64" s="48" t="e">
        <f t="shared" si="19"/>
        <v>#REF!</v>
      </c>
      <c r="N64" s="48" t="e">
        <f t="shared" si="19"/>
        <v>#REF!</v>
      </c>
      <c r="O64" s="48" t="e">
        <f t="shared" si="19"/>
        <v>#REF!</v>
      </c>
      <c r="P64" s="48" t="e">
        <f t="shared" si="19"/>
        <v>#REF!</v>
      </c>
      <c r="Q64" s="48" t="e">
        <f t="shared" si="19"/>
        <v>#REF!</v>
      </c>
      <c r="R64" s="48" t="e">
        <f t="shared" si="19"/>
        <v>#REF!</v>
      </c>
      <c r="S64" s="177" t="e">
        <f t="shared" si="19"/>
        <v>#REF!</v>
      </c>
      <c r="T64" s="199"/>
      <c r="U64" s="14" t="s">
        <v>131</v>
      </c>
      <c r="V64" s="232">
        <f t="shared" si="4"/>
        <v>2.8200107640029972</v>
      </c>
      <c r="W64" s="14" t="str">
        <f t="shared" si="5"/>
        <v>No Supera</v>
      </c>
      <c r="X64" s="14"/>
      <c r="Y64" s="233" t="e">
        <f t="shared" ref="Y64:AC71" si="20">E64/$U64</f>
        <v>#VALUE!</v>
      </c>
      <c r="Z64" s="233" t="e">
        <f t="shared" si="20"/>
        <v>#VALUE!</v>
      </c>
      <c r="AA64" s="233" t="e">
        <f t="shared" si="20"/>
        <v>#VALUE!</v>
      </c>
      <c r="AB64" s="233" t="e">
        <f t="shared" si="20"/>
        <v>#VALUE!</v>
      </c>
      <c r="AC64" s="233" t="e">
        <f t="shared" si="20"/>
        <v>#VALUE!</v>
      </c>
      <c r="AD64" s="235"/>
    </row>
    <row r="65" spans="1:30" ht="13.5" x14ac:dyDescent="0.2">
      <c r="A65" s="20"/>
      <c r="B65" s="169" t="s">
        <v>92</v>
      </c>
      <c r="C65" s="38" t="s">
        <v>91</v>
      </c>
      <c r="D65" s="39" t="s">
        <v>133</v>
      </c>
      <c r="E65" s="48">
        <f t="shared" ref="E65:J65" si="21">IF(ISNUMBER(FIND("&lt;",E23)),"&lt; L.C.",PRODUCT(E23,1/E$55))</f>
        <v>8.1941324972369513E-4</v>
      </c>
      <c r="F65" s="48">
        <f t="shared" si="21"/>
        <v>4.7965432558329669E-4</v>
      </c>
      <c r="G65" s="48">
        <f t="shared" si="21"/>
        <v>9.4278878752459519E-4</v>
      </c>
      <c r="H65" s="48">
        <f t="shared" si="21"/>
        <v>7.549199440342484E-4</v>
      </c>
      <c r="I65" s="48">
        <f t="shared" si="21"/>
        <v>3.4067534012543587E-4</v>
      </c>
      <c r="J65" s="48" t="e">
        <f t="shared" si="21"/>
        <v>#DIV/0!</v>
      </c>
      <c r="K65" s="48" t="e">
        <f t="shared" ref="K65:S65" si="22">IF(ISNUMBER(FIND("&lt;",K23)),"N.D.",PRODUCT(K23,1/K$55))</f>
        <v>#REF!</v>
      </c>
      <c r="L65" s="48" t="e">
        <f t="shared" si="22"/>
        <v>#REF!</v>
      </c>
      <c r="M65" s="48" t="e">
        <f t="shared" si="22"/>
        <v>#REF!</v>
      </c>
      <c r="N65" s="48" t="e">
        <f t="shared" si="22"/>
        <v>#REF!</v>
      </c>
      <c r="O65" s="48" t="e">
        <f t="shared" si="22"/>
        <v>#REF!</v>
      </c>
      <c r="P65" s="48" t="e">
        <f t="shared" si="22"/>
        <v>#REF!</v>
      </c>
      <c r="Q65" s="48" t="e">
        <f t="shared" si="22"/>
        <v>#REF!</v>
      </c>
      <c r="R65" s="48" t="e">
        <f t="shared" si="22"/>
        <v>#REF!</v>
      </c>
      <c r="S65" s="177" t="e">
        <f t="shared" si="22"/>
        <v>#REF!</v>
      </c>
      <c r="T65" s="199"/>
      <c r="U65" s="14">
        <v>0.1</v>
      </c>
      <c r="V65" s="232">
        <f t="shared" si="4"/>
        <v>9.4278878752459519E-4</v>
      </c>
      <c r="W65" s="14" t="str">
        <f t="shared" si="5"/>
        <v>No Supera</v>
      </c>
      <c r="X65" s="14">
        <f>COUNTIF(E65:I65,"&gt;0,1")</f>
        <v>0</v>
      </c>
      <c r="Y65" s="233">
        <f t="shared" si="20"/>
        <v>8.1941324972369511E-3</v>
      </c>
      <c r="Z65" s="233">
        <f t="shared" si="20"/>
        <v>4.7965432558329663E-3</v>
      </c>
      <c r="AA65" s="233">
        <f t="shared" si="20"/>
        <v>9.4278878752459515E-3</v>
      </c>
      <c r="AB65" s="233">
        <f t="shared" si="20"/>
        <v>7.5491994403424833E-3</v>
      </c>
      <c r="AC65" s="233">
        <f t="shared" si="20"/>
        <v>3.4067534012543585E-3</v>
      </c>
      <c r="AD65" s="235"/>
    </row>
    <row r="66" spans="1:30" ht="13.5" x14ac:dyDescent="0.2">
      <c r="A66" s="20"/>
      <c r="B66" s="169" t="s">
        <v>88</v>
      </c>
      <c r="C66" s="38" t="s">
        <v>87</v>
      </c>
      <c r="D66" s="39" t="s">
        <v>133</v>
      </c>
      <c r="E66" s="48">
        <f t="shared" ref="E66:J66" si="23">IF(ISNUMBER(FIND("&lt;",E24)),"&lt; L.C.",PRODUCT(E24,1/E$55))</f>
        <v>6.814068076649675E-2</v>
      </c>
      <c r="F66" s="48">
        <f t="shared" si="23"/>
        <v>6.5916132318795465E-2</v>
      </c>
      <c r="G66" s="48">
        <f t="shared" si="23"/>
        <v>9.2139930600802875E-2</v>
      </c>
      <c r="H66" s="48">
        <f t="shared" si="23"/>
        <v>6.7146004459238268E-2</v>
      </c>
      <c r="I66" s="48">
        <f t="shared" si="23"/>
        <v>3.1871091154211752E-2</v>
      </c>
      <c r="J66" s="48" t="e">
        <f t="shared" si="23"/>
        <v>#DIV/0!</v>
      </c>
      <c r="K66" s="48" t="e">
        <f t="shared" ref="K66:S66" si="24">IF(ISNUMBER(FIND("&lt;",K24)),"N.D.",PRODUCT(K24,1/K$55))</f>
        <v>#REF!</v>
      </c>
      <c r="L66" s="48" t="e">
        <f t="shared" si="24"/>
        <v>#REF!</v>
      </c>
      <c r="M66" s="48" t="e">
        <f t="shared" si="24"/>
        <v>#REF!</v>
      </c>
      <c r="N66" s="48" t="e">
        <f t="shared" si="24"/>
        <v>#REF!</v>
      </c>
      <c r="O66" s="48" t="e">
        <f t="shared" si="24"/>
        <v>#REF!</v>
      </c>
      <c r="P66" s="48" t="e">
        <f t="shared" si="24"/>
        <v>#REF!</v>
      </c>
      <c r="Q66" s="48" t="e">
        <f t="shared" si="24"/>
        <v>#REF!</v>
      </c>
      <c r="R66" s="48" t="e">
        <f t="shared" si="24"/>
        <v>#REF!</v>
      </c>
      <c r="S66" s="177" t="e">
        <f t="shared" si="24"/>
        <v>#REF!</v>
      </c>
      <c r="T66" s="199"/>
      <c r="U66" s="14">
        <v>50</v>
      </c>
      <c r="V66" s="232">
        <f t="shared" si="4"/>
        <v>9.2139930600802875E-2</v>
      </c>
      <c r="W66" s="14" t="str">
        <f t="shared" si="5"/>
        <v>No Supera</v>
      </c>
      <c r="X66" s="14">
        <f>COUNTIF(E66:I66,"&gt;50")</f>
        <v>0</v>
      </c>
      <c r="Y66" s="233">
        <f t="shared" si="20"/>
        <v>1.3628136153299351E-3</v>
      </c>
      <c r="Z66" s="233">
        <f t="shared" si="20"/>
        <v>1.3183226463759092E-3</v>
      </c>
      <c r="AA66" s="233">
        <f t="shared" si="20"/>
        <v>1.8427986120160575E-3</v>
      </c>
      <c r="AB66" s="233">
        <f t="shared" si="20"/>
        <v>1.3429200891847653E-3</v>
      </c>
      <c r="AC66" s="233">
        <f t="shared" si="20"/>
        <v>6.3742182308423499E-4</v>
      </c>
      <c r="AD66" s="235"/>
    </row>
    <row r="67" spans="1:30" ht="13.5" x14ac:dyDescent="0.2">
      <c r="A67" s="20"/>
      <c r="B67" s="169" t="s">
        <v>90</v>
      </c>
      <c r="C67" s="38" t="s">
        <v>89</v>
      </c>
      <c r="D67" s="39" t="s">
        <v>133</v>
      </c>
      <c r="E67" s="48">
        <f t="shared" ref="E67:J67" si="25">IF(ISNUMBER(FIND("&lt;",E25)),"&lt; L.C.",PRODUCT(E25,1/E$55))</f>
        <v>4.8158498010076817E-3</v>
      </c>
      <c r="F67" s="48" t="str">
        <f t="shared" si="25"/>
        <v>&lt; L.C.</v>
      </c>
      <c r="G67" s="48">
        <f t="shared" si="25"/>
        <v>4.7846374565282714E-3</v>
      </c>
      <c r="H67" s="48">
        <f t="shared" si="25"/>
        <v>1.4194119775537984E-2</v>
      </c>
      <c r="I67" s="48">
        <f t="shared" si="25"/>
        <v>1.9773023437964299E-3</v>
      </c>
      <c r="J67" s="48" t="e">
        <f t="shared" si="25"/>
        <v>#DIV/0!</v>
      </c>
      <c r="K67" s="48" t="e">
        <f t="shared" ref="K67:S67" si="26">IF(ISNUMBER(FIND("&lt;",K25)),"N.D.",PRODUCT(K25,1/K$55))</f>
        <v>#REF!</v>
      </c>
      <c r="L67" s="48" t="e">
        <f t="shared" si="26"/>
        <v>#REF!</v>
      </c>
      <c r="M67" s="48" t="e">
        <f t="shared" si="26"/>
        <v>#REF!</v>
      </c>
      <c r="N67" s="48" t="e">
        <f t="shared" si="26"/>
        <v>#REF!</v>
      </c>
      <c r="O67" s="48" t="e">
        <f t="shared" si="26"/>
        <v>#REF!</v>
      </c>
      <c r="P67" s="48" t="e">
        <f t="shared" si="26"/>
        <v>#REF!</v>
      </c>
      <c r="Q67" s="48" t="e">
        <f t="shared" si="26"/>
        <v>#REF!</v>
      </c>
      <c r="R67" s="48" t="e">
        <f t="shared" si="26"/>
        <v>#REF!</v>
      </c>
      <c r="S67" s="177" t="e">
        <f t="shared" si="26"/>
        <v>#REF!</v>
      </c>
      <c r="T67" s="199"/>
      <c r="U67" s="14">
        <v>0.5</v>
      </c>
      <c r="V67" s="232">
        <f t="shared" si="4"/>
        <v>1.4194119775537984E-2</v>
      </c>
      <c r="W67" s="14" t="str">
        <f t="shared" si="5"/>
        <v>No Supera</v>
      </c>
      <c r="X67" s="14">
        <f>COUNTIF(E67:I67,"&gt;0,5")</f>
        <v>0</v>
      </c>
      <c r="Y67" s="233">
        <f t="shared" si="20"/>
        <v>9.6316996020153634E-3</v>
      </c>
      <c r="Z67" s="233" t="e">
        <f t="shared" si="20"/>
        <v>#VALUE!</v>
      </c>
      <c r="AA67" s="233">
        <f t="shared" si="20"/>
        <v>9.5692749130565427E-3</v>
      </c>
      <c r="AB67" s="233">
        <f t="shared" si="20"/>
        <v>2.8388239551075969E-2</v>
      </c>
      <c r="AC67" s="233">
        <f t="shared" si="20"/>
        <v>3.9546046875928598E-3</v>
      </c>
      <c r="AD67" s="235"/>
    </row>
    <row r="68" spans="1:30" s="17" customFormat="1" ht="13.5" x14ac:dyDescent="0.2">
      <c r="A68" s="20"/>
      <c r="B68" s="169" t="s">
        <v>109</v>
      </c>
      <c r="C68" s="38" t="s">
        <v>122</v>
      </c>
      <c r="D68" s="39" t="s">
        <v>133</v>
      </c>
      <c r="E68" s="48">
        <f t="shared" ref="E68:J68" si="27">IF(ISNUMBER(FIND("&lt;",E26)),"&lt; L.C.",PRODUCT(E26,1/E$55))</f>
        <v>2.6163721306967109E-3</v>
      </c>
      <c r="F68" s="48">
        <f t="shared" si="27"/>
        <v>4.3750288485021908E-3</v>
      </c>
      <c r="G68" s="48">
        <f t="shared" si="27"/>
        <v>3.1874644143582037E-3</v>
      </c>
      <c r="H68" s="48">
        <f t="shared" si="27"/>
        <v>5.0957096222311767E-3</v>
      </c>
      <c r="I68" s="48">
        <f t="shared" si="27"/>
        <v>1.586249873892741E-3</v>
      </c>
      <c r="J68" s="48" t="e">
        <f t="shared" si="27"/>
        <v>#DIV/0!</v>
      </c>
      <c r="K68" s="48" t="e">
        <f t="shared" ref="K68:S68" si="28">IF(ISNUMBER(FIND("&lt;",K26)),"N.D.",PRODUCT(K26,1/K$55))</f>
        <v>#REF!</v>
      </c>
      <c r="L68" s="48" t="e">
        <f t="shared" si="28"/>
        <v>#REF!</v>
      </c>
      <c r="M68" s="48" t="e">
        <f t="shared" si="28"/>
        <v>#REF!</v>
      </c>
      <c r="N68" s="48" t="e">
        <f t="shared" si="28"/>
        <v>#REF!</v>
      </c>
      <c r="O68" s="48" t="e">
        <f t="shared" si="28"/>
        <v>#REF!</v>
      </c>
      <c r="P68" s="48" t="e">
        <f t="shared" si="28"/>
        <v>#REF!</v>
      </c>
      <c r="Q68" s="48" t="e">
        <f t="shared" si="28"/>
        <v>#REF!</v>
      </c>
      <c r="R68" s="48" t="e">
        <f t="shared" si="28"/>
        <v>#REF!</v>
      </c>
      <c r="S68" s="177" t="e">
        <f t="shared" si="28"/>
        <v>#REF!</v>
      </c>
      <c r="T68" s="199"/>
      <c r="U68" s="14">
        <v>10</v>
      </c>
      <c r="V68" s="232">
        <f t="shared" si="4"/>
        <v>5.0957096222311767E-3</v>
      </c>
      <c r="W68" s="14" t="str">
        <f t="shared" si="5"/>
        <v>No Supera</v>
      </c>
      <c r="X68" s="14">
        <f>COUNTIF(E68:I68,"&gt;10")</f>
        <v>0</v>
      </c>
      <c r="Y68" s="233">
        <f t="shared" si="20"/>
        <v>2.6163721306967107E-4</v>
      </c>
      <c r="Z68" s="233">
        <f t="shared" si="20"/>
        <v>4.3750288485021907E-4</v>
      </c>
      <c r="AA68" s="233">
        <f t="shared" si="20"/>
        <v>3.1874644143582037E-4</v>
      </c>
      <c r="AB68" s="233">
        <f t="shared" si="20"/>
        <v>5.0957096222311769E-4</v>
      </c>
      <c r="AC68" s="233">
        <f t="shared" si="20"/>
        <v>1.5862498738927411E-4</v>
      </c>
      <c r="AD68" s="236"/>
    </row>
    <row r="69" spans="1:30" ht="13.5" x14ac:dyDescent="0.2">
      <c r="A69" s="20"/>
      <c r="B69" s="169" t="s">
        <v>110</v>
      </c>
      <c r="C69" s="38" t="s">
        <v>123</v>
      </c>
      <c r="D69" s="39" t="s">
        <v>133</v>
      </c>
      <c r="E69" s="48">
        <f t="shared" ref="E69:J69" si="29">IF(ISNUMBER(FIND("&lt;",E27)),"&lt; L.C.",PRODUCT(E27,1/E$55))</f>
        <v>1.3556257798060431E-2</v>
      </c>
      <c r="F69" s="48">
        <f t="shared" si="29"/>
        <v>6.8895803129237149E-3</v>
      </c>
      <c r="G69" s="48">
        <f t="shared" si="29"/>
        <v>1.0633431334807927E-2</v>
      </c>
      <c r="H69" s="48">
        <f t="shared" si="29"/>
        <v>1.0535757728868705E-2</v>
      </c>
      <c r="I69" s="48">
        <f t="shared" si="29"/>
        <v>2.8822015374382992E-3</v>
      </c>
      <c r="J69" s="48" t="e">
        <f t="shared" si="29"/>
        <v>#DIV/0!</v>
      </c>
      <c r="K69" s="48" t="e">
        <f t="shared" ref="K69:S69" si="30">IF(ISNUMBER(FIND("&lt;",K27)),"N.D.",PRODUCT(K27,1/K$55))</f>
        <v>#REF!</v>
      </c>
      <c r="L69" s="48" t="e">
        <f t="shared" si="30"/>
        <v>#REF!</v>
      </c>
      <c r="M69" s="48" t="e">
        <f t="shared" si="30"/>
        <v>#REF!</v>
      </c>
      <c r="N69" s="48" t="e">
        <f t="shared" si="30"/>
        <v>#REF!</v>
      </c>
      <c r="O69" s="48" t="e">
        <f t="shared" si="30"/>
        <v>#REF!</v>
      </c>
      <c r="P69" s="48" t="e">
        <f t="shared" si="30"/>
        <v>#REF!</v>
      </c>
      <c r="Q69" s="48" t="e">
        <f t="shared" si="30"/>
        <v>#REF!</v>
      </c>
      <c r="R69" s="48" t="e">
        <f t="shared" si="30"/>
        <v>#REF!</v>
      </c>
      <c r="S69" s="177" t="e">
        <f t="shared" si="30"/>
        <v>#REF!</v>
      </c>
      <c r="T69" s="199"/>
      <c r="U69" s="14">
        <v>120</v>
      </c>
      <c r="V69" s="232">
        <f t="shared" si="4"/>
        <v>1.3556257798060431E-2</v>
      </c>
      <c r="W69" s="14" t="str">
        <f t="shared" si="5"/>
        <v>No Supera</v>
      </c>
      <c r="X69" s="14">
        <f>COUNTIF(E69:I69,"&gt;120")</f>
        <v>0</v>
      </c>
      <c r="Y69" s="233">
        <f t="shared" si="20"/>
        <v>1.1296881498383692E-4</v>
      </c>
      <c r="Z69" s="233">
        <f t="shared" si="20"/>
        <v>5.7413169274364288E-5</v>
      </c>
      <c r="AA69" s="233">
        <f t="shared" si="20"/>
        <v>8.8611927790066056E-5</v>
      </c>
      <c r="AB69" s="233">
        <f t="shared" si="20"/>
        <v>8.7797981073905871E-5</v>
      </c>
      <c r="AC69" s="233">
        <f t="shared" si="20"/>
        <v>2.401834614531916E-5</v>
      </c>
      <c r="AD69" s="235"/>
    </row>
    <row r="70" spans="1:30" ht="13.5" x14ac:dyDescent="0.2">
      <c r="A70" s="20"/>
      <c r="B70" s="169" t="s">
        <v>144</v>
      </c>
      <c r="C70" s="38" t="s">
        <v>120</v>
      </c>
      <c r="D70" s="39" t="s">
        <v>133</v>
      </c>
      <c r="E70" s="48">
        <f t="shared" ref="E70:J70" si="31">IF(ISNUMBER(FIND("&lt;",E28)),"&lt; L.C.",PRODUCT(E28,1/E$55))</f>
        <v>0.10114222125880118</v>
      </c>
      <c r="F70" s="48">
        <f t="shared" si="31"/>
        <v>5.054381154170233E-2</v>
      </c>
      <c r="G70" s="48">
        <f t="shared" si="31"/>
        <v>8.1879360657743219E-2</v>
      </c>
      <c r="H70" s="48">
        <f t="shared" si="31"/>
        <v>8.3359910045304964E-2</v>
      </c>
      <c r="I70" s="48">
        <f t="shared" si="31"/>
        <v>2.4382530812674445E-2</v>
      </c>
      <c r="J70" s="48" t="e">
        <f t="shared" si="31"/>
        <v>#DIV/0!</v>
      </c>
      <c r="K70" s="48" t="e">
        <f t="shared" ref="K70:S70" si="32">IF(ISNUMBER(FIND("&lt;",K28)),"N.D.",PRODUCT(K28,1/K$55))</f>
        <v>#REF!</v>
      </c>
      <c r="L70" s="48" t="e">
        <f t="shared" si="32"/>
        <v>#REF!</v>
      </c>
      <c r="M70" s="48" t="e">
        <f t="shared" si="32"/>
        <v>#REF!</v>
      </c>
      <c r="N70" s="48" t="e">
        <f t="shared" si="32"/>
        <v>#REF!</v>
      </c>
      <c r="O70" s="48" t="e">
        <f t="shared" si="32"/>
        <v>#REF!</v>
      </c>
      <c r="P70" s="48" t="e">
        <f t="shared" si="32"/>
        <v>#REF!</v>
      </c>
      <c r="Q70" s="48" t="e">
        <f t="shared" si="32"/>
        <v>#REF!</v>
      </c>
      <c r="R70" s="48" t="e">
        <f t="shared" si="32"/>
        <v>#REF!</v>
      </c>
      <c r="S70" s="177" t="e">
        <f t="shared" si="32"/>
        <v>#REF!</v>
      </c>
      <c r="T70" s="199"/>
      <c r="U70" s="14" t="s">
        <v>131</v>
      </c>
      <c r="V70" s="232">
        <f t="shared" si="4"/>
        <v>0.10114222125880118</v>
      </c>
      <c r="W70" s="14" t="str">
        <f t="shared" si="5"/>
        <v>No Supera</v>
      </c>
      <c r="X70" s="14"/>
      <c r="Y70" s="233"/>
      <c r="Z70" s="233"/>
      <c r="AA70" s="233"/>
      <c r="AB70" s="233"/>
      <c r="AC70" s="233"/>
      <c r="AD70" s="235"/>
    </row>
    <row r="71" spans="1:30" ht="13.5" x14ac:dyDescent="0.2">
      <c r="A71" s="20"/>
      <c r="B71" s="169" t="s">
        <v>111</v>
      </c>
      <c r="C71" s="38" t="s">
        <v>124</v>
      </c>
      <c r="D71" s="39" t="s">
        <v>133</v>
      </c>
      <c r="E71" s="48">
        <f t="shared" ref="E71:J71" si="33">IF(ISNUMBER(FIND("&lt;",E29)),"&lt; L.C.",PRODUCT(E29,1/E$55))</f>
        <v>1.942571928103549</v>
      </c>
      <c r="F71" s="48">
        <f t="shared" si="33"/>
        <v>1.0134672489300829</v>
      </c>
      <c r="G71" s="48">
        <f t="shared" si="33"/>
        <v>2.0558113222113126</v>
      </c>
      <c r="H71" s="48">
        <f t="shared" si="33"/>
        <v>1.464794664917844</v>
      </c>
      <c r="I71" s="48">
        <f t="shared" si="33"/>
        <v>0.57285723413218159</v>
      </c>
      <c r="J71" s="48" t="e">
        <f t="shared" si="33"/>
        <v>#DIV/0!</v>
      </c>
      <c r="K71" s="48" t="e">
        <f t="shared" ref="K71:S71" si="34">IF(ISNUMBER(FIND("&lt;",K29)),"N.D.",PRODUCT(K29,1/K$55))</f>
        <v>#REF!</v>
      </c>
      <c r="L71" s="48" t="e">
        <f t="shared" si="34"/>
        <v>#REF!</v>
      </c>
      <c r="M71" s="48" t="e">
        <f t="shared" si="34"/>
        <v>#REF!</v>
      </c>
      <c r="N71" s="48" t="e">
        <f t="shared" si="34"/>
        <v>#REF!</v>
      </c>
      <c r="O71" s="48" t="e">
        <f t="shared" si="34"/>
        <v>#REF!</v>
      </c>
      <c r="P71" s="48" t="e">
        <f t="shared" si="34"/>
        <v>#REF!</v>
      </c>
      <c r="Q71" s="48" t="e">
        <f t="shared" si="34"/>
        <v>#REF!</v>
      </c>
      <c r="R71" s="48" t="e">
        <f t="shared" si="34"/>
        <v>#REF!</v>
      </c>
      <c r="S71" s="177" t="e">
        <f t="shared" si="34"/>
        <v>#REF!</v>
      </c>
      <c r="T71" s="199"/>
      <c r="U71" s="14">
        <v>4</v>
      </c>
      <c r="V71" s="232">
        <f t="shared" si="4"/>
        <v>2.0558113222113126</v>
      </c>
      <c r="W71" s="14" t="str">
        <f t="shared" si="5"/>
        <v>No Supera</v>
      </c>
      <c r="X71" s="14">
        <f>COUNTIF(E71:I71,"&gt;4")</f>
        <v>0</v>
      </c>
      <c r="Y71" s="233">
        <f t="shared" si="20"/>
        <v>0.48564298202588724</v>
      </c>
      <c r="Z71" s="233">
        <f t="shared" si="20"/>
        <v>0.25336681223252072</v>
      </c>
      <c r="AA71" s="233">
        <f t="shared" si="20"/>
        <v>0.51395283055282814</v>
      </c>
      <c r="AB71" s="233">
        <f t="shared" si="20"/>
        <v>0.36619866622946101</v>
      </c>
      <c r="AC71" s="233">
        <f t="shared" si="20"/>
        <v>0.1432143085330454</v>
      </c>
      <c r="AD71" s="234">
        <f>MAX(Y71:AC71)</f>
        <v>0.51395283055282814</v>
      </c>
    </row>
    <row r="72" spans="1:30" ht="13.5" x14ac:dyDescent="0.2">
      <c r="A72" s="20"/>
      <c r="B72" s="169" t="s">
        <v>112</v>
      </c>
      <c r="C72" s="38" t="s">
        <v>125</v>
      </c>
      <c r="D72" s="39" t="s">
        <v>133</v>
      </c>
      <c r="E72" s="48">
        <f t="shared" ref="E72:J72" si="35">IF(ISNUMBER(FIND("&lt;",E30)),"&lt; L.C.",PRODUCT(E30,1/E$55))</f>
        <v>8.912916049626157E-4</v>
      </c>
      <c r="F72" s="48">
        <f t="shared" si="35"/>
        <v>4.6511934602016646E-4</v>
      </c>
      <c r="G72" s="48">
        <f t="shared" si="35"/>
        <v>7.338362626186797E-4</v>
      </c>
      <c r="H72" s="48">
        <f t="shared" si="35"/>
        <v>5.7493903022475879E-4</v>
      </c>
      <c r="I72" s="48" t="str">
        <f t="shared" si="35"/>
        <v>&lt; L.C.</v>
      </c>
      <c r="J72" s="48" t="e">
        <f t="shared" si="35"/>
        <v>#DIV/0!</v>
      </c>
      <c r="K72" s="48" t="e">
        <f t="shared" ref="K72:S72" si="36">IF(ISNUMBER(FIND("&lt;",K30)),"N.D.",PRODUCT(K30,1/K$55))</f>
        <v>#REF!</v>
      </c>
      <c r="L72" s="48" t="e">
        <f t="shared" si="36"/>
        <v>#REF!</v>
      </c>
      <c r="M72" s="48" t="e">
        <f t="shared" si="36"/>
        <v>#REF!</v>
      </c>
      <c r="N72" s="48" t="e">
        <f t="shared" si="36"/>
        <v>#REF!</v>
      </c>
      <c r="O72" s="48" t="e">
        <f t="shared" si="36"/>
        <v>#REF!</v>
      </c>
      <c r="P72" s="48" t="e">
        <f t="shared" si="36"/>
        <v>#REF!</v>
      </c>
      <c r="Q72" s="48" t="e">
        <f t="shared" si="36"/>
        <v>#REF!</v>
      </c>
      <c r="R72" s="48" t="e">
        <f t="shared" si="36"/>
        <v>#REF!</v>
      </c>
      <c r="S72" s="177" t="e">
        <f t="shared" si="36"/>
        <v>#REF!</v>
      </c>
      <c r="T72" s="199"/>
      <c r="U72" s="14" t="s">
        <v>131</v>
      </c>
      <c r="V72" s="232">
        <f t="shared" si="4"/>
        <v>8.912916049626157E-4</v>
      </c>
      <c r="W72" s="14" t="str">
        <f t="shared" si="5"/>
        <v>No Supera</v>
      </c>
      <c r="X72" s="227"/>
      <c r="Y72" s="233"/>
      <c r="Z72" s="233"/>
      <c r="AA72" s="233"/>
      <c r="AB72" s="233"/>
      <c r="AC72" s="233"/>
      <c r="AD72" s="235"/>
    </row>
    <row r="73" spans="1:30" ht="13.5" x14ac:dyDescent="0.2">
      <c r="A73" s="20"/>
      <c r="B73" s="169" t="s">
        <v>113</v>
      </c>
      <c r="C73" s="38" t="s">
        <v>126</v>
      </c>
      <c r="D73" s="39" t="s">
        <v>133</v>
      </c>
      <c r="E73" s="48">
        <f t="shared" ref="E73:J73" si="37">IF(ISNUMBER(FIND("&lt;",E31)),"&lt; L.C.",PRODUCT(E31,1/E$55))</f>
        <v>1.1692983321514809</v>
      </c>
      <c r="F73" s="48">
        <f t="shared" si="37"/>
        <v>0.75127517628020934</v>
      </c>
      <c r="G73" s="48">
        <f t="shared" si="37"/>
        <v>1.069136248392855</v>
      </c>
      <c r="H73" s="48">
        <f t="shared" si="37"/>
        <v>1.0957837969101099</v>
      </c>
      <c r="I73" s="48">
        <f t="shared" si="37"/>
        <v>0.75107262786397377</v>
      </c>
      <c r="J73" s="48" t="e">
        <f t="shared" si="37"/>
        <v>#DIV/0!</v>
      </c>
      <c r="K73" s="48" t="e">
        <f t="shared" ref="K73:S73" si="38">IF(ISNUMBER(FIND("&lt;",K31)),"N.D.",PRODUCT(K31,1/K$55))</f>
        <v>#REF!</v>
      </c>
      <c r="L73" s="48" t="e">
        <f t="shared" si="38"/>
        <v>#REF!</v>
      </c>
      <c r="M73" s="48" t="e">
        <f t="shared" si="38"/>
        <v>#REF!</v>
      </c>
      <c r="N73" s="48" t="e">
        <f t="shared" si="38"/>
        <v>#REF!</v>
      </c>
      <c r="O73" s="48" t="e">
        <f t="shared" si="38"/>
        <v>#REF!</v>
      </c>
      <c r="P73" s="48" t="e">
        <f t="shared" si="38"/>
        <v>#REF!</v>
      </c>
      <c r="Q73" s="48" t="e">
        <f t="shared" si="38"/>
        <v>#REF!</v>
      </c>
      <c r="R73" s="48" t="e">
        <f t="shared" si="38"/>
        <v>#REF!</v>
      </c>
      <c r="S73" s="177" t="e">
        <f t="shared" si="38"/>
        <v>#REF!</v>
      </c>
      <c r="T73" s="199"/>
      <c r="U73" s="14" t="s">
        <v>131</v>
      </c>
      <c r="V73" s="232">
        <f t="shared" si="4"/>
        <v>1.1692983321514809</v>
      </c>
      <c r="W73" s="14" t="str">
        <f t="shared" si="5"/>
        <v>No Supera</v>
      </c>
      <c r="X73" s="227"/>
      <c r="Y73" s="233"/>
      <c r="Z73" s="233"/>
      <c r="AA73" s="233"/>
      <c r="AB73" s="233"/>
      <c r="AC73" s="233"/>
      <c r="AD73" s="235"/>
    </row>
    <row r="74" spans="1:30" ht="13.5" x14ac:dyDescent="0.2">
      <c r="A74" s="20"/>
      <c r="B74" s="169" t="s">
        <v>86</v>
      </c>
      <c r="C74" s="38" t="s">
        <v>85</v>
      </c>
      <c r="D74" s="39" t="s">
        <v>133</v>
      </c>
      <c r="E74" s="48">
        <f t="shared" ref="E74:J74" si="39">IF(ISNUMBER(FIND("&lt;",E32)),"&lt; L.C.",PRODUCT(E32,1/E$55))</f>
        <v>4.3788294011550453E-2</v>
      </c>
      <c r="F74" s="48">
        <f t="shared" si="39"/>
        <v>2.6104823295381843E-2</v>
      </c>
      <c r="G74" s="48">
        <f t="shared" si="39"/>
        <v>4.6066524465410472E-2</v>
      </c>
      <c r="H74" s="48">
        <f t="shared" si="39"/>
        <v>3.1097327264145894E-2</v>
      </c>
      <c r="I74" s="48">
        <f t="shared" si="39"/>
        <v>1.169568039214366E-2</v>
      </c>
      <c r="J74" s="48" t="e">
        <f t="shared" si="39"/>
        <v>#DIV/0!</v>
      </c>
      <c r="K74" s="48" t="e">
        <f t="shared" ref="K74:S74" si="40">IF(ISNUMBER(FIND("&lt;",K32)),"N.D.",PRODUCT(K32,1/K$55))</f>
        <v>#REF!</v>
      </c>
      <c r="L74" s="48" t="e">
        <f t="shared" si="40"/>
        <v>#REF!</v>
      </c>
      <c r="M74" s="48" t="e">
        <f t="shared" si="40"/>
        <v>#REF!</v>
      </c>
      <c r="N74" s="48" t="e">
        <f t="shared" si="40"/>
        <v>#REF!</v>
      </c>
      <c r="O74" s="48" t="e">
        <f t="shared" si="40"/>
        <v>#REF!</v>
      </c>
      <c r="P74" s="48" t="e">
        <f t="shared" si="40"/>
        <v>#REF!</v>
      </c>
      <c r="Q74" s="48" t="e">
        <f t="shared" si="40"/>
        <v>#REF!</v>
      </c>
      <c r="R74" s="48" t="e">
        <f t="shared" si="40"/>
        <v>#REF!</v>
      </c>
      <c r="S74" s="177" t="e">
        <f t="shared" si="40"/>
        <v>#REF!</v>
      </c>
      <c r="T74" s="199"/>
      <c r="U74" s="14">
        <v>0.2</v>
      </c>
      <c r="V74" s="232">
        <f t="shared" si="4"/>
        <v>4.6066524465410472E-2</v>
      </c>
      <c r="W74" s="14" t="str">
        <f t="shared" si="5"/>
        <v>No Supera</v>
      </c>
      <c r="X74" s="14">
        <f>COUNTIF(E74:I74,"&gt;0,2")</f>
        <v>0</v>
      </c>
      <c r="Y74" s="233">
        <f t="shared" ref="Y74:AC79" si="41">E74/$U74</f>
        <v>0.21894147005775225</v>
      </c>
      <c r="Z74" s="233">
        <f t="shared" si="41"/>
        <v>0.1305241164769092</v>
      </c>
      <c r="AA74" s="233">
        <f t="shared" si="41"/>
        <v>0.23033262232705234</v>
      </c>
      <c r="AB74" s="233">
        <f t="shared" si="41"/>
        <v>0.15548663632072945</v>
      </c>
      <c r="AC74" s="233">
        <f t="shared" si="41"/>
        <v>5.8478401960718296E-2</v>
      </c>
      <c r="AD74" s="235"/>
    </row>
    <row r="75" spans="1:30" ht="13.5" x14ac:dyDescent="0.2">
      <c r="A75" s="20"/>
      <c r="B75" s="169" t="s">
        <v>69</v>
      </c>
      <c r="C75" s="38" t="s">
        <v>68</v>
      </c>
      <c r="D75" s="39" t="s">
        <v>133</v>
      </c>
      <c r="E75" s="48" t="str">
        <f t="shared" ref="E75:J75" si="42">IF(ISNUMBER(FIND("&lt;",E33)),"&lt; L.C.",PRODUCT(E33,1/E$55))</f>
        <v>&lt; L.C.</v>
      </c>
      <c r="F75" s="48" t="str">
        <f t="shared" si="42"/>
        <v>&lt; L.C.</v>
      </c>
      <c r="G75" s="48" t="str">
        <f t="shared" si="42"/>
        <v>&lt; L.C.</v>
      </c>
      <c r="H75" s="48" t="str">
        <f t="shared" si="42"/>
        <v>&lt; L.C.</v>
      </c>
      <c r="I75" s="48" t="str">
        <f t="shared" si="42"/>
        <v>&lt; L.C.</v>
      </c>
      <c r="J75" s="48" t="e">
        <f t="shared" si="42"/>
        <v>#DIV/0!</v>
      </c>
      <c r="K75" s="48" t="e">
        <f t="shared" ref="K75:S75" si="43">IF(ISNUMBER(FIND("&lt;",K33)),"N.D.",PRODUCT(K33,1/K$55))</f>
        <v>#REF!</v>
      </c>
      <c r="L75" s="48" t="e">
        <f t="shared" si="43"/>
        <v>#REF!</v>
      </c>
      <c r="M75" s="48" t="e">
        <f t="shared" si="43"/>
        <v>#REF!</v>
      </c>
      <c r="N75" s="48" t="e">
        <f t="shared" si="43"/>
        <v>#REF!</v>
      </c>
      <c r="O75" s="48" t="e">
        <f t="shared" si="43"/>
        <v>#REF!</v>
      </c>
      <c r="P75" s="48" t="e">
        <f t="shared" si="43"/>
        <v>#REF!</v>
      </c>
      <c r="Q75" s="48" t="e">
        <f t="shared" si="43"/>
        <v>#REF!</v>
      </c>
      <c r="R75" s="48" t="e">
        <f t="shared" si="43"/>
        <v>#REF!</v>
      </c>
      <c r="S75" s="177" t="e">
        <f t="shared" si="43"/>
        <v>#REF!</v>
      </c>
      <c r="T75" s="199"/>
      <c r="U75" s="14">
        <v>2</v>
      </c>
      <c r="V75" s="232">
        <f t="shared" si="4"/>
        <v>0</v>
      </c>
      <c r="W75" s="14" t="str">
        <f t="shared" si="5"/>
        <v>No Supera</v>
      </c>
      <c r="X75" s="14">
        <f>COUNTIF(E75:I75,"&gt;2")</f>
        <v>0</v>
      </c>
      <c r="Y75" s="233" t="e">
        <f t="shared" si="41"/>
        <v>#VALUE!</v>
      </c>
      <c r="Z75" s="233" t="e">
        <f t="shared" si="41"/>
        <v>#VALUE!</v>
      </c>
      <c r="AA75" s="233" t="e">
        <f t="shared" si="41"/>
        <v>#VALUE!</v>
      </c>
      <c r="AB75" s="233" t="e">
        <f t="shared" si="41"/>
        <v>#VALUE!</v>
      </c>
      <c r="AC75" s="233" t="e">
        <f t="shared" si="41"/>
        <v>#VALUE!</v>
      </c>
      <c r="AD75" s="235"/>
    </row>
    <row r="76" spans="1:30" ht="13.5" x14ac:dyDescent="0.2">
      <c r="A76" s="20"/>
      <c r="B76" s="169" t="s">
        <v>84</v>
      </c>
      <c r="C76" s="38" t="s">
        <v>83</v>
      </c>
      <c r="D76" s="39" t="s">
        <v>133</v>
      </c>
      <c r="E76" s="48">
        <f t="shared" ref="E76:J76" si="44">IF(ISNUMBER(FIND("&lt;",E34)),"&lt; L.C.",PRODUCT(E34,1/E$55))</f>
        <v>2.9401372438598488E-3</v>
      </c>
      <c r="F76" s="48">
        <f t="shared" si="44"/>
        <v>2.6384147685247212E-3</v>
      </c>
      <c r="G76" s="48">
        <f t="shared" si="44"/>
        <v>3.079234513733283E-3</v>
      </c>
      <c r="H76" s="48">
        <f t="shared" si="44"/>
        <v>8.4659772200595725E-3</v>
      </c>
      <c r="I76" s="48">
        <f t="shared" si="44"/>
        <v>1.3904087818797826E-3</v>
      </c>
      <c r="J76" s="48" t="e">
        <f t="shared" si="44"/>
        <v>#DIV/0!</v>
      </c>
      <c r="K76" s="48" t="e">
        <f t="shared" ref="K76:S76" si="45">IF(ISNUMBER(FIND("&lt;",K34)),"N.D.",PRODUCT(K34,1/K$55))</f>
        <v>#REF!</v>
      </c>
      <c r="L76" s="48" t="e">
        <f t="shared" si="45"/>
        <v>#REF!</v>
      </c>
      <c r="M76" s="48" t="e">
        <f t="shared" si="45"/>
        <v>#REF!</v>
      </c>
      <c r="N76" s="48" t="e">
        <f t="shared" si="45"/>
        <v>#REF!</v>
      </c>
      <c r="O76" s="48" t="e">
        <f t="shared" si="45"/>
        <v>#REF!</v>
      </c>
      <c r="P76" s="48" t="e">
        <f t="shared" si="45"/>
        <v>#REF!</v>
      </c>
      <c r="Q76" s="48" t="e">
        <f t="shared" si="45"/>
        <v>#REF!</v>
      </c>
      <c r="R76" s="48" t="e">
        <f t="shared" si="45"/>
        <v>#REF!</v>
      </c>
      <c r="S76" s="177" t="e">
        <f t="shared" si="45"/>
        <v>#REF!</v>
      </c>
      <c r="T76" s="199"/>
      <c r="U76" s="14">
        <v>120</v>
      </c>
      <c r="V76" s="232">
        <f t="shared" si="4"/>
        <v>8.4659772200595725E-3</v>
      </c>
      <c r="W76" s="14" t="str">
        <f t="shared" si="5"/>
        <v>No Supera</v>
      </c>
      <c r="X76" s="14">
        <f>COUNTIF(E76:I76,"&gt;120")</f>
        <v>0</v>
      </c>
      <c r="Y76" s="233">
        <f t="shared" si="41"/>
        <v>2.4501143698832074E-5</v>
      </c>
      <c r="Z76" s="233">
        <f t="shared" si="41"/>
        <v>2.1986789737706009E-5</v>
      </c>
      <c r="AA76" s="233">
        <f t="shared" si="41"/>
        <v>2.5660287614444026E-5</v>
      </c>
      <c r="AB76" s="233">
        <f t="shared" si="41"/>
        <v>7.0549810167163098E-5</v>
      </c>
      <c r="AC76" s="233">
        <f t="shared" si="41"/>
        <v>1.1586739848998188E-5</v>
      </c>
      <c r="AD76" s="235"/>
    </row>
    <row r="77" spans="1:30" ht="13.5" x14ac:dyDescent="0.2">
      <c r="A77" s="20"/>
      <c r="B77" s="169" t="s">
        <v>146</v>
      </c>
      <c r="C77" s="38" t="s">
        <v>82</v>
      </c>
      <c r="D77" s="39" t="s">
        <v>133</v>
      </c>
      <c r="E77" s="48">
        <f t="shared" ref="E77:J77" si="46">IF(ISNUMBER(FIND("&lt;",E35)),"&lt; L.C.",PRODUCT(E35,1/E$55))</f>
        <v>3.6732964672968392E-3</v>
      </c>
      <c r="F77" s="48">
        <f t="shared" si="46"/>
        <v>2.4639950137671589E-3</v>
      </c>
      <c r="G77" s="48">
        <f t="shared" si="46"/>
        <v>2.770184970908366E-3</v>
      </c>
      <c r="H77" s="48">
        <f t="shared" si="46"/>
        <v>2.3647492286635731E-3</v>
      </c>
      <c r="I77" s="48">
        <f t="shared" si="46"/>
        <v>2.2669708400213846E-3</v>
      </c>
      <c r="J77" s="48" t="e">
        <f t="shared" si="46"/>
        <v>#DIV/0!</v>
      </c>
      <c r="K77" s="48" t="e">
        <f t="shared" ref="K77:S77" si="47">IF(ISNUMBER(FIND("&lt;",K35)),"N.D.",PRODUCT(K35,1/K$55))</f>
        <v>#REF!</v>
      </c>
      <c r="L77" s="48" t="e">
        <f t="shared" si="47"/>
        <v>#REF!</v>
      </c>
      <c r="M77" s="48" t="e">
        <f t="shared" si="47"/>
        <v>#REF!</v>
      </c>
      <c r="N77" s="48" t="e">
        <f t="shared" si="47"/>
        <v>#REF!</v>
      </c>
      <c r="O77" s="48" t="e">
        <f t="shared" si="47"/>
        <v>#REF!</v>
      </c>
      <c r="P77" s="48" t="e">
        <f t="shared" si="47"/>
        <v>#REF!</v>
      </c>
      <c r="Q77" s="48" t="e">
        <f t="shared" si="47"/>
        <v>#REF!</v>
      </c>
      <c r="R77" s="48" t="e">
        <f t="shared" si="47"/>
        <v>#REF!</v>
      </c>
      <c r="S77" s="177" t="e">
        <f t="shared" si="47"/>
        <v>#REF!</v>
      </c>
      <c r="T77" s="199"/>
      <c r="U77" s="14">
        <v>0.1</v>
      </c>
      <c r="V77" s="232">
        <f t="shared" si="4"/>
        <v>3.6732964672968392E-3</v>
      </c>
      <c r="W77" s="14" t="str">
        <f t="shared" si="5"/>
        <v>No Supera</v>
      </c>
      <c r="X77" s="14">
        <f>COUNTIF(E77:I77,"&gt;0,1")</f>
        <v>0</v>
      </c>
      <c r="Y77" s="233">
        <f t="shared" si="41"/>
        <v>3.6732964672968389E-2</v>
      </c>
      <c r="Z77" s="233">
        <f t="shared" si="41"/>
        <v>2.4639950137671587E-2</v>
      </c>
      <c r="AA77" s="233">
        <f t="shared" si="41"/>
        <v>2.770184970908366E-2</v>
      </c>
      <c r="AB77" s="233">
        <f t="shared" si="41"/>
        <v>2.3647492286635728E-2</v>
      </c>
      <c r="AC77" s="233">
        <f t="shared" si="41"/>
        <v>2.2669708400213845E-2</v>
      </c>
      <c r="AD77" s="235"/>
    </row>
    <row r="78" spans="1:30" ht="13.5" x14ac:dyDescent="0.2">
      <c r="A78" s="20"/>
      <c r="B78" s="169" t="s">
        <v>103</v>
      </c>
      <c r="C78" s="38" t="s">
        <v>102</v>
      </c>
      <c r="D78" s="39" t="s">
        <v>133</v>
      </c>
      <c r="E78" s="48" t="str">
        <f t="shared" ref="E78:J78" si="48">IF(ISNUMBER(FIND("&lt;",E36)),"&lt; L.C.",PRODUCT(E36,1/E$55))</f>
        <v>&lt; L.C.</v>
      </c>
      <c r="F78" s="48" t="str">
        <f t="shared" si="48"/>
        <v>&lt; L.C.</v>
      </c>
      <c r="G78" s="48" t="str">
        <f t="shared" si="48"/>
        <v>&lt; L.C.</v>
      </c>
      <c r="H78" s="48" t="str">
        <f t="shared" si="48"/>
        <v>&lt; L.C.</v>
      </c>
      <c r="I78" s="48" t="str">
        <f t="shared" si="48"/>
        <v>&lt; L.C.</v>
      </c>
      <c r="J78" s="48" t="e">
        <f t="shared" si="48"/>
        <v>#DIV/0!</v>
      </c>
      <c r="K78" s="48" t="e">
        <f t="shared" ref="K78:S78" si="49">IF(ISNUMBER(FIND("&lt;",K36)),"N.D.",PRODUCT(K36,1/K$55))</f>
        <v>#REF!</v>
      </c>
      <c r="L78" s="48" t="e">
        <f t="shared" si="49"/>
        <v>#REF!</v>
      </c>
      <c r="M78" s="48" t="e">
        <f t="shared" si="49"/>
        <v>#REF!</v>
      </c>
      <c r="N78" s="48" t="e">
        <f t="shared" si="49"/>
        <v>#REF!</v>
      </c>
      <c r="O78" s="48" t="e">
        <f t="shared" si="49"/>
        <v>#REF!</v>
      </c>
      <c r="P78" s="48" t="e">
        <f t="shared" si="49"/>
        <v>#REF!</v>
      </c>
      <c r="Q78" s="48" t="e">
        <f t="shared" si="49"/>
        <v>#REF!</v>
      </c>
      <c r="R78" s="48" t="e">
        <f t="shared" si="49"/>
        <v>#REF!</v>
      </c>
      <c r="S78" s="177" t="e">
        <f t="shared" si="49"/>
        <v>#REF!</v>
      </c>
      <c r="T78" s="199"/>
      <c r="U78" s="14">
        <v>1</v>
      </c>
      <c r="V78" s="232">
        <f>MAX(E78:I78)</f>
        <v>0</v>
      </c>
      <c r="W78" s="14" t="str">
        <f t="shared" si="5"/>
        <v>No Supera</v>
      </c>
      <c r="X78" s="14">
        <f>COUNTIF(E78:I78,"&gt;1")</f>
        <v>0</v>
      </c>
      <c r="Y78" s="233" t="e">
        <f t="shared" si="41"/>
        <v>#VALUE!</v>
      </c>
      <c r="Z78" s="233" t="e">
        <f t="shared" si="41"/>
        <v>#VALUE!</v>
      </c>
      <c r="AA78" s="233" t="e">
        <f t="shared" si="41"/>
        <v>#VALUE!</v>
      </c>
      <c r="AB78" s="233" t="e">
        <f t="shared" si="41"/>
        <v>#VALUE!</v>
      </c>
      <c r="AC78" s="233" t="e">
        <f t="shared" si="41"/>
        <v>#VALUE!</v>
      </c>
      <c r="AD78" s="235"/>
    </row>
    <row r="79" spans="1:30" ht="13.5" x14ac:dyDescent="0.2">
      <c r="A79" s="20"/>
      <c r="B79" s="169" t="s">
        <v>81</v>
      </c>
      <c r="C79" s="38" t="s">
        <v>80</v>
      </c>
      <c r="D79" s="39" t="s">
        <v>133</v>
      </c>
      <c r="E79" s="48">
        <f t="shared" ref="E79:J79" si="50">IF(ISNUMBER(FIND("&lt;",E37)),"&lt; L.C.",PRODUCT(E37,1/E$55))</f>
        <v>2.3281711776474388E-2</v>
      </c>
      <c r="F79" s="48">
        <f t="shared" si="50"/>
        <v>3.670840686450192E-2</v>
      </c>
      <c r="G79" s="48">
        <f t="shared" si="50"/>
        <v>3.6454708319738349E-2</v>
      </c>
      <c r="H79" s="48">
        <f t="shared" si="50"/>
        <v>9.2170225749770893E-2</v>
      </c>
      <c r="I79" s="48">
        <f t="shared" si="50"/>
        <v>2.9264074688187161E-2</v>
      </c>
      <c r="J79" s="48" t="e">
        <f t="shared" si="50"/>
        <v>#DIV/0!</v>
      </c>
      <c r="K79" s="48" t="e">
        <f t="shared" ref="K79:S79" si="51">IF(ISNUMBER(FIND("&lt;",K37)),"N.D.",PRODUCT(K37,1/K$55))</f>
        <v>#REF!</v>
      </c>
      <c r="L79" s="48" t="e">
        <f t="shared" si="51"/>
        <v>#REF!</v>
      </c>
      <c r="M79" s="48" t="e">
        <f t="shared" si="51"/>
        <v>#REF!</v>
      </c>
      <c r="N79" s="48" t="e">
        <f t="shared" si="51"/>
        <v>#REF!</v>
      </c>
      <c r="O79" s="48" t="e">
        <f t="shared" si="51"/>
        <v>#REF!</v>
      </c>
      <c r="P79" s="48" t="e">
        <f t="shared" si="51"/>
        <v>#REF!</v>
      </c>
      <c r="Q79" s="48" t="e">
        <f t="shared" si="51"/>
        <v>#REF!</v>
      </c>
      <c r="R79" s="48" t="e">
        <f t="shared" si="51"/>
        <v>#REF!</v>
      </c>
      <c r="S79" s="177" t="e">
        <f t="shared" si="51"/>
        <v>#REF!</v>
      </c>
      <c r="T79" s="199"/>
      <c r="U79" s="14">
        <v>0.5</v>
      </c>
      <c r="V79" s="232">
        <f t="shared" si="4"/>
        <v>9.2170225749770893E-2</v>
      </c>
      <c r="W79" s="14" t="str">
        <f t="shared" si="5"/>
        <v>No Supera</v>
      </c>
      <c r="X79" s="14">
        <f>COUNTIF(E79:I79,"&gt;0,5")</f>
        <v>0</v>
      </c>
      <c r="Y79" s="233">
        <f t="shared" si="41"/>
        <v>4.6563423552948777E-2</v>
      </c>
      <c r="Z79" s="233">
        <f t="shared" si="41"/>
        <v>7.3416813729003841E-2</v>
      </c>
      <c r="AA79" s="233">
        <f t="shared" si="41"/>
        <v>7.2909416639476698E-2</v>
      </c>
      <c r="AB79" s="233">
        <f t="shared" si="41"/>
        <v>0.18434045149954179</v>
      </c>
      <c r="AC79" s="233">
        <f t="shared" si="41"/>
        <v>5.8528149376374322E-2</v>
      </c>
      <c r="AD79" s="234">
        <f>MAX(Y79:AC79)</f>
        <v>0.18434045149954179</v>
      </c>
    </row>
    <row r="80" spans="1:30" ht="13.5" x14ac:dyDescent="0.2">
      <c r="A80" s="20"/>
      <c r="B80" s="169" t="s">
        <v>114</v>
      </c>
      <c r="C80" s="38" t="s">
        <v>127</v>
      </c>
      <c r="D80" s="39" t="s">
        <v>133</v>
      </c>
      <c r="E80" s="48">
        <f t="shared" ref="E80:J80" si="52">IF(ISNUMBER(FIND("&lt;",E38)),"&lt; L.C.",PRODUCT(E38,1/E$55))</f>
        <v>0.30902692519327946</v>
      </c>
      <c r="F80" s="48">
        <f t="shared" si="52"/>
        <v>0.17576582025623491</v>
      </c>
      <c r="G80" s="48">
        <f t="shared" si="52"/>
        <v>0.3251213702645368</v>
      </c>
      <c r="H80" s="48">
        <f t="shared" si="52"/>
        <v>0.31979733688795198</v>
      </c>
      <c r="I80" s="48">
        <f t="shared" si="52"/>
        <v>0.15761114765248674</v>
      </c>
      <c r="J80" s="48" t="e">
        <f t="shared" si="52"/>
        <v>#DIV/0!</v>
      </c>
      <c r="K80" s="48" t="e">
        <f t="shared" ref="K80:S80" si="53">IF(ISNUMBER(FIND("&lt;",K38)),"N.D.",PRODUCT(K38,1/K$55))</f>
        <v>#REF!</v>
      </c>
      <c r="L80" s="48" t="e">
        <f t="shared" si="53"/>
        <v>#REF!</v>
      </c>
      <c r="M80" s="48" t="e">
        <f t="shared" si="53"/>
        <v>#REF!</v>
      </c>
      <c r="N80" s="48" t="e">
        <f t="shared" si="53"/>
        <v>#REF!</v>
      </c>
      <c r="O80" s="48" t="e">
        <f t="shared" si="53"/>
        <v>#REF!</v>
      </c>
      <c r="P80" s="48" t="e">
        <f t="shared" si="53"/>
        <v>#REF!</v>
      </c>
      <c r="Q80" s="48" t="e">
        <f t="shared" si="53"/>
        <v>#REF!</v>
      </c>
      <c r="R80" s="48" t="e">
        <f t="shared" si="53"/>
        <v>#REF!</v>
      </c>
      <c r="S80" s="177" t="e">
        <f t="shared" si="53"/>
        <v>#REF!</v>
      </c>
      <c r="T80" s="199"/>
      <c r="U80" s="14" t="s">
        <v>131</v>
      </c>
      <c r="V80" s="232">
        <f t="shared" si="4"/>
        <v>0.3251213702645368</v>
      </c>
      <c r="W80" s="14" t="str">
        <f t="shared" si="5"/>
        <v>No Supera</v>
      </c>
      <c r="X80" s="14"/>
      <c r="Y80" s="233"/>
      <c r="Z80" s="233"/>
      <c r="AA80" s="233"/>
      <c r="AB80" s="233"/>
      <c r="AC80" s="233"/>
    </row>
    <row r="81" spans="1:29" ht="13.5" x14ac:dyDescent="0.2">
      <c r="A81" s="20"/>
      <c r="B81" s="169" t="s">
        <v>77</v>
      </c>
      <c r="C81" s="38" t="s">
        <v>76</v>
      </c>
      <c r="D81" s="39" t="s">
        <v>133</v>
      </c>
      <c r="E81" s="48">
        <f t="shared" ref="E81:J81" si="54">IF(ISNUMBER(FIND("&lt;",E39)),"&lt; L.C.",PRODUCT(E39,1/E$55))</f>
        <v>2.6876254567596409E-3</v>
      </c>
      <c r="F81" s="48">
        <f t="shared" si="54"/>
        <v>2.8501199056398785E-3</v>
      </c>
      <c r="G81" s="48">
        <f t="shared" si="54"/>
        <v>2.4336087481557239E-3</v>
      </c>
      <c r="H81" s="48">
        <f t="shared" si="54"/>
        <v>4.8432363959150871E-3</v>
      </c>
      <c r="I81" s="48" t="str">
        <f t="shared" si="54"/>
        <v>&lt; L.C.</v>
      </c>
      <c r="J81" s="48" t="e">
        <f t="shared" si="54"/>
        <v>#DIV/0!</v>
      </c>
      <c r="K81" s="48" t="e">
        <f t="shared" ref="K81:S81" si="55">IF(ISNUMBER(FIND("&lt;",K39)),"N.D.",PRODUCT(K39,1/K$55))</f>
        <v>#REF!</v>
      </c>
      <c r="L81" s="48" t="e">
        <f t="shared" si="55"/>
        <v>#REF!</v>
      </c>
      <c r="M81" s="48" t="e">
        <f t="shared" si="55"/>
        <v>#REF!</v>
      </c>
      <c r="N81" s="48" t="e">
        <f t="shared" si="55"/>
        <v>#REF!</v>
      </c>
      <c r="O81" s="48" t="e">
        <f t="shared" si="55"/>
        <v>#REF!</v>
      </c>
      <c r="P81" s="48" t="e">
        <f t="shared" si="55"/>
        <v>#REF!</v>
      </c>
      <c r="Q81" s="48" t="e">
        <f t="shared" si="55"/>
        <v>#REF!</v>
      </c>
      <c r="R81" s="48" t="e">
        <f t="shared" si="55"/>
        <v>#REF!</v>
      </c>
      <c r="S81" s="177" t="e">
        <f t="shared" si="55"/>
        <v>#REF!</v>
      </c>
      <c r="T81" s="199"/>
      <c r="U81" s="14">
        <v>10</v>
      </c>
      <c r="V81" s="232">
        <f t="shared" si="4"/>
        <v>4.8432363959150871E-3</v>
      </c>
      <c r="W81" s="14" t="str">
        <f t="shared" si="5"/>
        <v>No Supera</v>
      </c>
      <c r="X81" s="14">
        <f>COUNTIF(E81:I81,"&gt;10")</f>
        <v>0</v>
      </c>
      <c r="Y81" s="233">
        <f t="shared" ref="Y81:AC88" si="56">E81/$U81</f>
        <v>2.6876254567596408E-4</v>
      </c>
      <c r="Z81" s="233">
        <f t="shared" si="56"/>
        <v>2.8501199056398788E-4</v>
      </c>
      <c r="AA81" s="233">
        <f t="shared" si="56"/>
        <v>2.4336087481557239E-4</v>
      </c>
      <c r="AB81" s="233">
        <f t="shared" si="56"/>
        <v>4.8432363959150871E-4</v>
      </c>
      <c r="AC81" s="233" t="e">
        <f t="shared" si="56"/>
        <v>#VALUE!</v>
      </c>
    </row>
    <row r="82" spans="1:29" ht="13.5" x14ac:dyDescent="0.2">
      <c r="A82" s="20"/>
      <c r="B82" s="169" t="s">
        <v>115</v>
      </c>
      <c r="C82" s="38" t="s">
        <v>128</v>
      </c>
      <c r="D82" s="39" t="s">
        <v>133</v>
      </c>
      <c r="E82" s="48">
        <f t="shared" ref="E82:J82" si="57">IF(ISNUMBER(FIND("&lt;",E40)),"&lt; L.C.",PRODUCT(E40,1/E$55))</f>
        <v>6.2502917599061415E-4</v>
      </c>
      <c r="F82" s="48" t="str">
        <f t="shared" si="57"/>
        <v>&lt; L.C.</v>
      </c>
      <c r="G82" s="48">
        <f t="shared" si="57"/>
        <v>1.681942704220222</v>
      </c>
      <c r="H82" s="48">
        <f t="shared" si="57"/>
        <v>1.2687404556112014</v>
      </c>
      <c r="I82" s="48" t="str">
        <f t="shared" si="57"/>
        <v>&lt; L.C.</v>
      </c>
      <c r="J82" s="48" t="e">
        <f t="shared" si="57"/>
        <v>#DIV/0!</v>
      </c>
      <c r="K82" s="48" t="e">
        <f t="shared" ref="K82:S82" si="58">IF(ISNUMBER(FIND("&lt;",K40)),"N.D.",PRODUCT(K40,1/K$55))</f>
        <v>#REF!</v>
      </c>
      <c r="L82" s="48" t="e">
        <f t="shared" si="58"/>
        <v>#REF!</v>
      </c>
      <c r="M82" s="48" t="e">
        <f t="shared" si="58"/>
        <v>#REF!</v>
      </c>
      <c r="N82" s="48" t="e">
        <f t="shared" si="58"/>
        <v>#REF!</v>
      </c>
      <c r="O82" s="48" t="e">
        <f t="shared" si="58"/>
        <v>#REF!</v>
      </c>
      <c r="P82" s="48" t="e">
        <f t="shared" si="58"/>
        <v>#REF!</v>
      </c>
      <c r="Q82" s="48" t="e">
        <f t="shared" si="58"/>
        <v>#REF!</v>
      </c>
      <c r="R82" s="48" t="e">
        <f t="shared" si="58"/>
        <v>#REF!</v>
      </c>
      <c r="S82" s="177" t="e">
        <f t="shared" si="58"/>
        <v>#REF!</v>
      </c>
      <c r="T82" s="199"/>
      <c r="U82" s="14" t="s">
        <v>131</v>
      </c>
      <c r="V82" s="232">
        <f t="shared" si="4"/>
        <v>1.681942704220222</v>
      </c>
      <c r="W82" s="14" t="str">
        <f t="shared" si="5"/>
        <v>No Supera</v>
      </c>
      <c r="X82" s="14"/>
      <c r="Y82" s="233"/>
      <c r="Z82" s="233"/>
      <c r="AA82" s="233"/>
      <c r="AB82" s="233"/>
      <c r="AC82" s="233"/>
    </row>
    <row r="83" spans="1:29" ht="13.5" x14ac:dyDescent="0.2">
      <c r="A83" s="20"/>
      <c r="B83" s="169" t="s">
        <v>116</v>
      </c>
      <c r="C83" s="38" t="s">
        <v>129</v>
      </c>
      <c r="D83" s="39" t="s">
        <v>133</v>
      </c>
      <c r="E83" s="48">
        <f>IF(ISNUMBER(FIND("&lt;",E41)),"&lt; L.C.",PRODUCT(E41,1/E$55))</f>
        <v>2.544243763787394</v>
      </c>
      <c r="F83" s="48">
        <f>IF(ISNUMBER(FIND("&lt;",F41)),"&lt; L.C.",PRODUCT(F41,1/F$55))</f>
        <v>2.6209727930489648</v>
      </c>
      <c r="G83" s="48">
        <f>IF(ISNUMBER(FIND("&lt;",G41)),"&lt; L.C.",PRODUCT(G41,1/G$55))</f>
        <v>2.6511320802209539</v>
      </c>
      <c r="H83" s="48">
        <f>IF(ISNUMBER(FIND("&lt;",H41)),"&lt; L.C.",PRODUCT(H41,1/H$55))</f>
        <v>6.3176425415773405</v>
      </c>
      <c r="I83" s="48">
        <f>IF(ISNUMBER(FIND("&lt;",I41)),"&lt; L.C.",PRODUCT(I41,1/I$55))</f>
        <v>5.980017190327521</v>
      </c>
      <c r="J83" s="48" t="e">
        <f t="shared" ref="J83:J88" si="59">IF(ISNUMBER(FIND("&lt;",J41)),"&lt; L.C.",PRODUCT(J41,1/J$55))</f>
        <v>#DIV/0!</v>
      </c>
      <c r="K83" s="48" t="e">
        <f t="shared" ref="K83:S83" si="60">IF(ISNUMBER(FIND("&lt;",K41)),"N.D.",PRODUCT(K41,1/K$55))</f>
        <v>#REF!</v>
      </c>
      <c r="L83" s="48" t="e">
        <f t="shared" si="60"/>
        <v>#REF!</v>
      </c>
      <c r="M83" s="48" t="e">
        <f t="shared" si="60"/>
        <v>#REF!</v>
      </c>
      <c r="N83" s="48" t="e">
        <f t="shared" si="60"/>
        <v>#REF!</v>
      </c>
      <c r="O83" s="48" t="e">
        <f t="shared" si="60"/>
        <v>#REF!</v>
      </c>
      <c r="P83" s="48" t="e">
        <f t="shared" si="60"/>
        <v>#REF!</v>
      </c>
      <c r="Q83" s="48" t="e">
        <f t="shared" si="60"/>
        <v>#REF!</v>
      </c>
      <c r="R83" s="48" t="e">
        <f t="shared" si="60"/>
        <v>#REF!</v>
      </c>
      <c r="S83" s="177" t="e">
        <f t="shared" si="60"/>
        <v>#REF!</v>
      </c>
      <c r="T83" s="199"/>
      <c r="U83" s="14" t="s">
        <v>131</v>
      </c>
      <c r="V83" s="232">
        <f t="shared" si="4"/>
        <v>6.3176425415773405</v>
      </c>
      <c r="W83" s="14" t="str">
        <f t="shared" si="5"/>
        <v>No Supera</v>
      </c>
      <c r="X83" s="14"/>
      <c r="Y83" s="233"/>
      <c r="Z83" s="233"/>
      <c r="AA83" s="233"/>
      <c r="AB83" s="233"/>
      <c r="AC83" s="233"/>
    </row>
    <row r="84" spans="1:29" ht="13.5" x14ac:dyDescent="0.2">
      <c r="A84" s="20"/>
      <c r="B84" s="169" t="s">
        <v>75</v>
      </c>
      <c r="C84" s="38" t="s">
        <v>74</v>
      </c>
      <c r="D84" s="39" t="s">
        <v>133</v>
      </c>
      <c r="E84" s="48" t="str">
        <f t="shared" ref="E84:I84" si="61">IF(ISNUMBER(FIND("&lt;",E42)),"&lt; L.C.",PRODUCT(E42,1/E$55))</f>
        <v>&lt; L.C.</v>
      </c>
      <c r="F84" s="48" t="str">
        <f t="shared" si="61"/>
        <v>&lt; L.C.</v>
      </c>
      <c r="G84" s="48" t="str">
        <f t="shared" si="61"/>
        <v>&lt; L.C.</v>
      </c>
      <c r="H84" s="48" t="str">
        <f t="shared" si="61"/>
        <v>&lt; L.C.</v>
      </c>
      <c r="I84" s="48" t="str">
        <f t="shared" si="61"/>
        <v>&lt; L.C.</v>
      </c>
      <c r="J84" s="48" t="e">
        <f t="shared" si="59"/>
        <v>#DIV/0!</v>
      </c>
      <c r="K84" s="48" t="e">
        <f t="shared" ref="K84:S84" si="62">IF(ISNUMBER(FIND("&lt;",K42)),"N.D.",PRODUCT(K42,1/K$55))</f>
        <v>#REF!</v>
      </c>
      <c r="L84" s="48" t="e">
        <f t="shared" si="62"/>
        <v>#REF!</v>
      </c>
      <c r="M84" s="48" t="e">
        <f t="shared" si="62"/>
        <v>#REF!</v>
      </c>
      <c r="N84" s="48" t="e">
        <f t="shared" si="62"/>
        <v>#REF!</v>
      </c>
      <c r="O84" s="48" t="e">
        <f t="shared" si="62"/>
        <v>#REF!</v>
      </c>
      <c r="P84" s="48" t="e">
        <f t="shared" si="62"/>
        <v>#REF!</v>
      </c>
      <c r="Q84" s="48" t="e">
        <f t="shared" si="62"/>
        <v>#REF!</v>
      </c>
      <c r="R84" s="48" t="e">
        <f t="shared" si="62"/>
        <v>#REF!</v>
      </c>
      <c r="S84" s="177" t="e">
        <f t="shared" si="62"/>
        <v>#REF!</v>
      </c>
      <c r="T84" s="199"/>
      <c r="U84" s="14" t="s">
        <v>131</v>
      </c>
      <c r="V84" s="232">
        <f t="shared" si="4"/>
        <v>0</v>
      </c>
      <c r="W84" s="14" t="str">
        <f t="shared" si="5"/>
        <v>No Supera</v>
      </c>
      <c r="X84" s="14"/>
      <c r="Y84" s="233"/>
      <c r="Z84" s="233"/>
      <c r="AA84" s="233"/>
      <c r="AB84" s="233"/>
      <c r="AC84" s="233"/>
    </row>
    <row r="85" spans="1:29" ht="13.5" x14ac:dyDescent="0.2">
      <c r="A85" s="20"/>
      <c r="B85" s="169" t="s">
        <v>117</v>
      </c>
      <c r="C85" s="38" t="s">
        <v>130</v>
      </c>
      <c r="D85" s="39" t="s">
        <v>133</v>
      </c>
      <c r="E85" s="48">
        <f t="shared" ref="E85:I85" si="63">IF(ISNUMBER(FIND("&lt;",E43)),"&lt; L.C.",PRODUCT(E43,1/E$55))</f>
        <v>3.0325790589888608E-2</v>
      </c>
      <c r="F85" s="48">
        <f t="shared" si="63"/>
        <v>1.6126875803109546E-2</v>
      </c>
      <c r="G85" s="48">
        <f t="shared" si="63"/>
        <v>2.7806951577898614E-2</v>
      </c>
      <c r="H85" s="48">
        <f t="shared" si="63"/>
        <v>2.2157025344150892E-2</v>
      </c>
      <c r="I85" s="48">
        <f t="shared" si="63"/>
        <v>8.6686446065928832E-3</v>
      </c>
      <c r="J85" s="48" t="e">
        <f t="shared" si="59"/>
        <v>#DIV/0!</v>
      </c>
      <c r="K85" s="48" t="e">
        <f t="shared" ref="K85:S85" si="64">IF(ISNUMBER(FIND("&lt;",K43)),"N.D.",PRODUCT(K43,1/K$55))</f>
        <v>#REF!</v>
      </c>
      <c r="L85" s="48" t="e">
        <f t="shared" si="64"/>
        <v>#REF!</v>
      </c>
      <c r="M85" s="48" t="e">
        <f t="shared" si="64"/>
        <v>#REF!</v>
      </c>
      <c r="N85" s="48" t="e">
        <f t="shared" si="64"/>
        <v>#REF!</v>
      </c>
      <c r="O85" s="48" t="e">
        <f t="shared" si="64"/>
        <v>#REF!</v>
      </c>
      <c r="P85" s="48" t="e">
        <f t="shared" si="64"/>
        <v>#REF!</v>
      </c>
      <c r="Q85" s="48" t="e">
        <f t="shared" si="64"/>
        <v>#REF!</v>
      </c>
      <c r="R85" s="48" t="e">
        <f t="shared" si="64"/>
        <v>#REF!</v>
      </c>
      <c r="S85" s="177" t="e">
        <f t="shared" si="64"/>
        <v>#REF!</v>
      </c>
      <c r="T85" s="199"/>
      <c r="U85" s="14">
        <v>120</v>
      </c>
      <c r="V85" s="232">
        <f t="shared" si="4"/>
        <v>3.0325790589888608E-2</v>
      </c>
      <c r="W85" s="14" t="str">
        <f t="shared" si="5"/>
        <v>No Supera</v>
      </c>
      <c r="X85" s="14">
        <f>COUNTIF(E85:I85,"&gt;120")</f>
        <v>0</v>
      </c>
      <c r="Y85" s="233">
        <f t="shared" si="56"/>
        <v>2.5271492158240508E-4</v>
      </c>
      <c r="Z85" s="233">
        <f t="shared" si="56"/>
        <v>1.3439063169257956E-4</v>
      </c>
      <c r="AA85" s="233">
        <f t="shared" si="56"/>
        <v>2.3172459648248845E-4</v>
      </c>
      <c r="AB85" s="233">
        <f t="shared" si="56"/>
        <v>1.8464187786792409E-4</v>
      </c>
      <c r="AC85" s="233">
        <f t="shared" si="56"/>
        <v>7.2238705054940695E-5</v>
      </c>
    </row>
    <row r="86" spans="1:29" ht="13.5" x14ac:dyDescent="0.2">
      <c r="A86" s="20"/>
      <c r="B86" s="169" t="s">
        <v>188</v>
      </c>
      <c r="C86" s="38" t="s">
        <v>189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7"/>
      <c r="T86" s="199"/>
      <c r="U86" s="14">
        <v>0.15</v>
      </c>
      <c r="V86" s="232">
        <f t="shared" si="4"/>
        <v>0</v>
      </c>
      <c r="W86" s="14" t="str">
        <f t="shared" si="5"/>
        <v>No Supera</v>
      </c>
      <c r="X86" s="14">
        <f>COUNTIF(E86:I86,"&gt;0,15")</f>
        <v>0</v>
      </c>
      <c r="Y86" s="233" t="e">
        <f t="shared" si="56"/>
        <v>#VALUE!</v>
      </c>
      <c r="Z86" s="233" t="e">
        <f t="shared" si="56"/>
        <v>#VALUE!</v>
      </c>
      <c r="AA86" s="233" t="e">
        <f t="shared" si="56"/>
        <v>#VALUE!</v>
      </c>
      <c r="AB86" s="233" t="e">
        <f t="shared" si="56"/>
        <v>#VALUE!</v>
      </c>
      <c r="AC86" s="233" t="e">
        <f t="shared" si="56"/>
        <v>#VALUE!</v>
      </c>
    </row>
    <row r="87" spans="1:29" ht="13.5" x14ac:dyDescent="0.2">
      <c r="A87" s="20"/>
      <c r="B87" s="169" t="s">
        <v>73</v>
      </c>
      <c r="C87" s="38" t="s">
        <v>72</v>
      </c>
      <c r="D87" s="39" t="s">
        <v>133</v>
      </c>
      <c r="E87" s="48">
        <f t="shared" ref="E87:I87" si="65">IF(ISNUMBER(FIND("&lt;",E45)),"&lt; L.C.",PRODUCT(E45,1/E$55))</f>
        <v>5.3408743088397981E-3</v>
      </c>
      <c r="F87" s="48">
        <f t="shared" si="65"/>
        <v>4.5279621117316473E-3</v>
      </c>
      <c r="G87" s="48">
        <f t="shared" si="65"/>
        <v>5.3889732022142428E-3</v>
      </c>
      <c r="H87" s="48">
        <f t="shared" si="65"/>
        <v>3.7733498527142322E-3</v>
      </c>
      <c r="I87" s="48">
        <f t="shared" si="65"/>
        <v>3.7442801707686531E-3</v>
      </c>
      <c r="J87" s="48" t="e">
        <f t="shared" si="59"/>
        <v>#DIV/0!</v>
      </c>
      <c r="K87" s="48" t="e">
        <f t="shared" ref="K87:S87" si="66">IF(ISNUMBER(FIND("&lt;",K45)),"N.D.",PRODUCT(K45,1/K$55))</f>
        <v>#REF!</v>
      </c>
      <c r="L87" s="48" t="e">
        <f t="shared" si="66"/>
        <v>#REF!</v>
      </c>
      <c r="M87" s="48" t="e">
        <f t="shared" si="66"/>
        <v>#REF!</v>
      </c>
      <c r="N87" s="48" t="e">
        <f t="shared" si="66"/>
        <v>#REF!</v>
      </c>
      <c r="O87" s="48" t="e">
        <f t="shared" si="66"/>
        <v>#REF!</v>
      </c>
      <c r="P87" s="48" t="e">
        <f t="shared" si="66"/>
        <v>#REF!</v>
      </c>
      <c r="Q87" s="48" t="e">
        <f t="shared" si="66"/>
        <v>#REF!</v>
      </c>
      <c r="R87" s="48" t="e">
        <f t="shared" si="66"/>
        <v>#REF!</v>
      </c>
      <c r="S87" s="177" t="e">
        <f t="shared" si="66"/>
        <v>#REF!</v>
      </c>
      <c r="T87" s="199"/>
      <c r="U87" s="14">
        <v>2</v>
      </c>
      <c r="V87" s="232">
        <f t="shared" si="4"/>
        <v>5.3889732022142428E-3</v>
      </c>
      <c r="W87" s="14" t="str">
        <f t="shared" si="5"/>
        <v>No Supera</v>
      </c>
      <c r="X87" s="14">
        <f>COUNTIF(E87:I87,"&gt;2")</f>
        <v>0</v>
      </c>
      <c r="Y87" s="233">
        <f t="shared" si="56"/>
        <v>2.6704371544198991E-3</v>
      </c>
      <c r="Z87" s="233">
        <f t="shared" si="56"/>
        <v>2.2639810558658237E-3</v>
      </c>
      <c r="AA87" s="233">
        <f t="shared" si="56"/>
        <v>2.6944866011071214E-3</v>
      </c>
      <c r="AB87" s="233">
        <f t="shared" si="56"/>
        <v>1.8866749263571161E-3</v>
      </c>
      <c r="AC87" s="233">
        <f t="shared" si="56"/>
        <v>1.8721400853843266E-3</v>
      </c>
    </row>
    <row r="88" spans="1:29" ht="14.25" thickBot="1" x14ac:dyDescent="0.25">
      <c r="A88" s="20"/>
      <c r="B88" s="171" t="s">
        <v>71</v>
      </c>
      <c r="C88" s="172" t="s">
        <v>70</v>
      </c>
      <c r="D88" s="173" t="s">
        <v>133</v>
      </c>
      <c r="E88" s="178">
        <f t="shared" ref="E88:I88" si="67">IF(ISNUMBER(FIND("&lt;",E46)),"&lt; L.C.",PRODUCT(E46,1/E$55))</f>
        <v>0.11909305919325161</v>
      </c>
      <c r="F88" s="178">
        <f t="shared" si="67"/>
        <v>8.1041990398948577E-2</v>
      </c>
      <c r="G88" s="178">
        <f t="shared" si="67"/>
        <v>0.37400625139072913</v>
      </c>
      <c r="H88" s="178">
        <f t="shared" si="67"/>
        <v>0.22047037007933984</v>
      </c>
      <c r="I88" s="178">
        <f t="shared" si="67"/>
        <v>4.3865885754413789E-2</v>
      </c>
      <c r="J88" s="48" t="e">
        <f t="shared" si="59"/>
        <v>#DIV/0!</v>
      </c>
      <c r="K88" s="178" t="e">
        <f t="shared" ref="K88:S88" si="68">IF(ISNUMBER(FIND("&lt;",K46)),"N.D.",PRODUCT(K46,1/K$55))</f>
        <v>#REF!</v>
      </c>
      <c r="L88" s="178" t="e">
        <f t="shared" si="68"/>
        <v>#REF!</v>
      </c>
      <c r="M88" s="178" t="e">
        <f t="shared" si="68"/>
        <v>#REF!</v>
      </c>
      <c r="N88" s="178" t="e">
        <f t="shared" si="68"/>
        <v>#REF!</v>
      </c>
      <c r="O88" s="178" t="e">
        <f t="shared" si="68"/>
        <v>#REF!</v>
      </c>
      <c r="P88" s="178" t="e">
        <f t="shared" si="68"/>
        <v>#REF!</v>
      </c>
      <c r="Q88" s="178" t="e">
        <f t="shared" si="68"/>
        <v>#REF!</v>
      </c>
      <c r="R88" s="178" t="e">
        <f t="shared" si="68"/>
        <v>#REF!</v>
      </c>
      <c r="S88" s="179" t="e">
        <f t="shared" si="68"/>
        <v>#REF!</v>
      </c>
      <c r="T88" s="199"/>
      <c r="U88" s="14">
        <v>120</v>
      </c>
      <c r="V88" s="232">
        <f t="shared" si="4"/>
        <v>0.37400625139072913</v>
      </c>
      <c r="W88" s="14" t="str">
        <f t="shared" si="5"/>
        <v>No Supera</v>
      </c>
      <c r="X88" s="14">
        <f>COUNTIF(E88:I88,"&gt;120")</f>
        <v>0</v>
      </c>
      <c r="Y88" s="233">
        <f t="shared" si="56"/>
        <v>9.9244215994376338E-4</v>
      </c>
      <c r="Z88" s="233">
        <f t="shared" si="56"/>
        <v>6.7534991999123814E-4</v>
      </c>
      <c r="AA88" s="233">
        <f t="shared" si="56"/>
        <v>3.1167187615894093E-3</v>
      </c>
      <c r="AB88" s="233">
        <f t="shared" si="56"/>
        <v>1.8372530839944987E-3</v>
      </c>
      <c r="AC88" s="233">
        <f t="shared" si="56"/>
        <v>3.6554904795344824E-4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62" t="s">
        <v>13</v>
      </c>
      <c r="C90" s="463"/>
      <c r="D90" s="463"/>
      <c r="E90" s="463"/>
      <c r="F90" s="463"/>
      <c r="G90" s="463"/>
      <c r="H90" s="463"/>
      <c r="I90" s="464"/>
      <c r="J90" s="181"/>
      <c r="K90" s="181"/>
      <c r="L90" s="181"/>
      <c r="M90" s="182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92" t="s">
        <v>258</v>
      </c>
      <c r="C91" s="493"/>
      <c r="D91" s="493"/>
      <c r="E91" s="493"/>
      <c r="F91" s="493"/>
      <c r="G91" s="493"/>
      <c r="H91" s="493"/>
      <c r="I91" s="494"/>
      <c r="J91" s="208"/>
      <c r="K91" s="208"/>
      <c r="L91" s="208"/>
      <c r="M91" s="209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29" priority="27" operator="greaterThan">
      <formula>$U$64</formula>
    </cfRule>
  </conditionalFormatting>
  <conditionalFormatting sqref="V68">
    <cfRule type="cellIs" dxfId="28" priority="13" operator="greaterThan">
      <formula>$U$68</formula>
    </cfRule>
    <cfRule type="cellIs" dxfId="27" priority="26" operator="greaterThan">
      <formula>$U$68</formula>
    </cfRule>
  </conditionalFormatting>
  <conditionalFormatting sqref="V78">
    <cfRule type="cellIs" dxfId="26" priority="6" operator="greaterThan">
      <formula>$U$78</formula>
    </cfRule>
    <cfRule type="cellIs" dxfId="25" priority="25" operator="greaterThan">
      <formula>$U$78</formula>
    </cfRule>
  </conditionalFormatting>
  <conditionalFormatting sqref="V63">
    <cfRule type="cellIs" dxfId="24" priority="24" operator="greaterThan">
      <formula>$U$63</formula>
    </cfRule>
  </conditionalFormatting>
  <conditionalFormatting sqref="V79">
    <cfRule type="cellIs" dxfId="23" priority="23" operator="greaterThan">
      <formula>$U$79</formula>
    </cfRule>
  </conditionalFormatting>
  <conditionalFormatting sqref="V71">
    <cfRule type="cellIs" dxfId="22" priority="11" operator="greaterThan">
      <formula>$U$71</formula>
    </cfRule>
    <cfRule type="cellIs" dxfId="21" priority="22" operator="greaterThan">
      <formula>$U$71</formula>
    </cfRule>
  </conditionalFormatting>
  <conditionalFormatting sqref="Y57:AC88">
    <cfRule type="cellIs" dxfId="20" priority="21" operator="greaterThan">
      <formula>1</formula>
    </cfRule>
  </conditionalFormatting>
  <conditionalFormatting sqref="V57">
    <cfRule type="cellIs" dxfId="19" priority="20" operator="greaterThan">
      <formula>$U$57</formula>
    </cfRule>
  </conditionalFormatting>
  <conditionalFormatting sqref="V58">
    <cfRule type="cellIs" dxfId="18" priority="19" operator="greaterThan">
      <formula>$U$58</formula>
    </cfRule>
  </conditionalFormatting>
  <conditionalFormatting sqref="V60">
    <cfRule type="cellIs" dxfId="17" priority="18" operator="greaterThan">
      <formula>$U$60</formula>
    </cfRule>
  </conditionalFormatting>
  <conditionalFormatting sqref="V62">
    <cfRule type="cellIs" dxfId="16" priority="17" operator="greaterThan">
      <formula>$U$62</formula>
    </cfRule>
  </conditionalFormatting>
  <conditionalFormatting sqref="V65">
    <cfRule type="cellIs" dxfId="15" priority="16" operator="greaterThan">
      <formula>$U$65</formula>
    </cfRule>
  </conditionalFormatting>
  <conditionalFormatting sqref="V66">
    <cfRule type="cellIs" dxfId="14" priority="15" operator="greaterThan">
      <formula>$U$66</formula>
    </cfRule>
  </conditionalFormatting>
  <conditionalFormatting sqref="V67">
    <cfRule type="cellIs" dxfId="13" priority="14" operator="greaterThan">
      <formula>$U$67</formula>
    </cfRule>
  </conditionalFormatting>
  <conditionalFormatting sqref="V69">
    <cfRule type="cellIs" dxfId="12" priority="12" operator="greaterThan">
      <formula>$U$69</formula>
    </cfRule>
  </conditionalFormatting>
  <conditionalFormatting sqref="V74">
    <cfRule type="cellIs" dxfId="11" priority="10" operator="greaterThan">
      <formula>$U$74</formula>
    </cfRule>
  </conditionalFormatting>
  <conditionalFormatting sqref="V75">
    <cfRule type="cellIs" dxfId="10" priority="9" operator="greaterThan">
      <formula>$U$75</formula>
    </cfRule>
  </conditionalFormatting>
  <conditionalFormatting sqref="V76">
    <cfRule type="cellIs" dxfId="9" priority="8" operator="greaterThan">
      <formula>$U$76</formula>
    </cfRule>
  </conditionalFormatting>
  <conditionalFormatting sqref="V77">
    <cfRule type="cellIs" dxfId="8" priority="7" operator="greaterThan">
      <formula>$U$77</formula>
    </cfRule>
  </conditionalFormatting>
  <conditionalFormatting sqref="V81">
    <cfRule type="cellIs" dxfId="7" priority="5" operator="greaterThan">
      <formula>$U$81</formula>
    </cfRule>
  </conditionalFormatting>
  <conditionalFormatting sqref="V85">
    <cfRule type="cellIs" dxfId="6" priority="4" operator="greaterThan">
      <formula>$U$85</formula>
    </cfRule>
  </conditionalFormatting>
  <conditionalFormatting sqref="V86">
    <cfRule type="cellIs" dxfId="5" priority="3" operator="greaterThan">
      <formula>$U$86</formula>
    </cfRule>
  </conditionalFormatting>
  <conditionalFormatting sqref="V87">
    <cfRule type="cellIs" dxfId="4" priority="2" operator="greaterThan">
      <formula>$U$87</formula>
    </cfRule>
  </conditionalFormatting>
  <conditionalFormatting sqref="V88">
    <cfRule type="cellIs" dxfId="3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zoomScale="90" zoomScaleNormal="90" workbookViewId="0">
      <selection activeCell="P22" sqref="P22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2.75" thickBot="1" x14ac:dyDescent="0.25"/>
    <row r="2" spans="2:10" ht="38.25" customHeight="1" thickBot="1" x14ac:dyDescent="0.25">
      <c r="B2" s="237" t="s">
        <v>27</v>
      </c>
      <c r="C2" s="238" t="s">
        <v>28</v>
      </c>
      <c r="D2" s="239" t="s">
        <v>226</v>
      </c>
      <c r="F2" s="240" t="s">
        <v>227</v>
      </c>
      <c r="H2" s="240" t="s">
        <v>228</v>
      </c>
      <c r="I2" s="241" t="s">
        <v>229</v>
      </c>
      <c r="J2" s="242" t="str">
        <f>IF(F3&gt;F14,"CORRECTO Pb","ERROR")</f>
        <v>CORRECTO Pb</v>
      </c>
    </row>
    <row r="3" spans="2:10" x14ac:dyDescent="0.2">
      <c r="B3" s="243">
        <f>'A.2.4. Cálculo PM10 y VM'!E17</f>
        <v>44732.581944444442</v>
      </c>
      <c r="C3" s="244">
        <f>'A.2.4. Cálculo PM10 y VM'!F17</f>
        <v>44733.550694444442</v>
      </c>
      <c r="D3" s="309">
        <f>'A.2.4. Cálculo PM10 y VM'!M17</f>
        <v>120.08945656770602</v>
      </c>
      <c r="F3" s="246">
        <f>'A.2.7. Conc. Metales 10°C'!E79</f>
        <v>2.3281711776474388E-2</v>
      </c>
      <c r="H3" s="246" t="str">
        <f>'A.2.7. Conc. Metales 10°C'!E63</f>
        <v>&lt; L.C.</v>
      </c>
      <c r="J3" s="242" t="str">
        <f>IF(H3&gt;H14,"CORRECTO Cd","ERROR")</f>
        <v>ERROR</v>
      </c>
    </row>
    <row r="4" spans="2:10" x14ac:dyDescent="0.2">
      <c r="B4" s="247">
        <f>'A.2.4. Cálculo PM10 y VM'!E18</f>
        <v>44733.5625</v>
      </c>
      <c r="C4" s="248">
        <f>'A.2.4. Cálculo PM10 y VM'!F18</f>
        <v>44734.520833333336</v>
      </c>
      <c r="D4" s="310">
        <f>'A.2.4. Cálculo PM10 y VM'!M18</f>
        <v>92.703991444333553</v>
      </c>
      <c r="F4" s="246">
        <f>'A.2.7. Conc. Metales 10°C'!F79</f>
        <v>3.670840686450192E-2</v>
      </c>
      <c r="H4" s="246" t="str">
        <f>'A.2.7. Conc. Metales 10°C'!F63</f>
        <v>&lt; L.C.</v>
      </c>
    </row>
    <row r="5" spans="2:10" x14ac:dyDescent="0.2">
      <c r="B5" s="247">
        <f>'A.2.4. Cálculo PM10 y VM'!E19</f>
        <v>44734.5625</v>
      </c>
      <c r="C5" s="248">
        <f>'A.2.4. Cálculo PM10 y VM'!F19</f>
        <v>44735.529861111114</v>
      </c>
      <c r="D5" s="310">
        <f>'A.2.4. Cálculo PM10 y VM'!M19</f>
        <v>129.59583940972655</v>
      </c>
      <c r="F5" s="246">
        <f>'A.2.7. Conc. Metales 10°C'!G79</f>
        <v>3.6454708319738349E-2</v>
      </c>
      <c r="H5" s="246" t="str">
        <f>'A.2.7. Conc. Metales 10°C'!G63</f>
        <v>&lt; L.C.</v>
      </c>
    </row>
    <row r="6" spans="2:10" x14ac:dyDescent="0.2">
      <c r="B6" s="247">
        <f>'A.2.4. Cálculo PM10 y VM'!E20</f>
        <v>44735.546527777777</v>
      </c>
      <c r="C6" s="248">
        <f>'A.2.4. Cálculo PM10 y VM'!F20</f>
        <v>44736.515277777777</v>
      </c>
      <c r="D6" s="310">
        <f>'A.2.4. Cálculo PM10 y VM'!M20</f>
        <v>127.5193816201904</v>
      </c>
      <c r="F6" s="246">
        <f>'A.2.7. Conc. Metales 10°C'!H79</f>
        <v>9.2170225749770893E-2</v>
      </c>
      <c r="H6" s="246">
        <f>'A.2.7. Conc. Metales 10°C'!H63</f>
        <v>1.1355045846938986E-3</v>
      </c>
    </row>
    <row r="7" spans="2:10" x14ac:dyDescent="0.2">
      <c r="B7" s="247">
        <f>'A.2.4. Cálculo PM10 y VM'!E21</f>
        <v>44736.561111111114</v>
      </c>
      <c r="C7" s="248">
        <f>'A.2.4. Cálculo PM10 y VM'!F21</f>
        <v>44737.519444444442</v>
      </c>
      <c r="D7" s="310">
        <f>'A.2.4. Cálculo PM10 y VM'!M21</f>
        <v>60.907725772418033</v>
      </c>
      <c r="F7" s="246">
        <f>'A.2.7. Conc. Metales 10°C'!I79</f>
        <v>2.9264074688187161E-2</v>
      </c>
      <c r="H7" s="246" t="str">
        <f>'A.2.7. Conc. Metales 10°C'!I63</f>
        <v>&lt; L.C.</v>
      </c>
    </row>
    <row r="8" spans="2:10" ht="12.75" hidden="1" thickBot="1" x14ac:dyDescent="0.25">
      <c r="B8" s="252">
        <f>'A.2.4. Cálculo PM10 y VM'!E22</f>
        <v>0</v>
      </c>
      <c r="C8" s="253">
        <f>'A.2.4. Cálculo PM10 y VM'!F22</f>
        <v>0</v>
      </c>
      <c r="D8" s="311" t="str">
        <f>'A.2.4. Cálculo PM10 y VM'!M22</f>
        <v/>
      </c>
      <c r="F8" s="268" t="e">
        <f>'A.2.7. Conc. Metales 10°C'!J79</f>
        <v>#DIV/0!</v>
      </c>
      <c r="H8" s="246" t="e">
        <f>'A.2.7. Conc. Metales 10°C'!J63</f>
        <v>#DIV/0!</v>
      </c>
    </row>
    <row r="9" spans="2:10" x14ac:dyDescent="0.2">
      <c r="B9" s="248"/>
      <c r="C9" s="248"/>
      <c r="D9" s="312"/>
      <c r="F9" s="245"/>
      <c r="H9" s="246"/>
    </row>
    <row r="10" spans="2:10" x14ac:dyDescent="0.2">
      <c r="B10" s="254" t="s">
        <v>234</v>
      </c>
      <c r="C10" s="255"/>
      <c r="D10" s="313">
        <f>AVERAGE(D3:D7)</f>
        <v>106.16327896287491</v>
      </c>
      <c r="E10" s="255"/>
      <c r="F10" s="302">
        <f>AVERAGE(F3:F7)</f>
        <v>4.3575825479734542E-2</v>
      </c>
      <c r="G10" s="255"/>
      <c r="H10" s="302">
        <f>AVERAGE(H3:H7)</f>
        <v>1.1355045846938986E-3</v>
      </c>
    </row>
    <row r="11" spans="2:10" ht="13.5" x14ac:dyDescent="0.2">
      <c r="B11" s="258"/>
      <c r="C11" s="259"/>
      <c r="D11" s="260" t="s">
        <v>235</v>
      </c>
      <c r="E11" s="259"/>
      <c r="F11" s="261">
        <v>0.5</v>
      </c>
      <c r="G11" s="259"/>
      <c r="H11" s="262">
        <v>2.5000000000000001E-2</v>
      </c>
    </row>
    <row r="12" spans="2:10" ht="12.75" thickBot="1" x14ac:dyDescent="0.25"/>
    <row r="13" spans="2:10" ht="38.25" customHeight="1" thickBot="1" x14ac:dyDescent="0.25">
      <c r="B13" s="237" t="s">
        <v>27</v>
      </c>
      <c r="C13" s="238" t="s">
        <v>28</v>
      </c>
      <c r="D13" s="239" t="s">
        <v>230</v>
      </c>
      <c r="F13" s="250" t="s">
        <v>231</v>
      </c>
      <c r="H13" s="250" t="s">
        <v>232</v>
      </c>
      <c r="I13" s="251" t="s">
        <v>233</v>
      </c>
    </row>
    <row r="14" spans="2:10" x14ac:dyDescent="0.2">
      <c r="B14" s="243" t="e">
        <f>#REF!</f>
        <v>#REF!</v>
      </c>
      <c r="C14" s="243" t="e">
        <f>#REF!</f>
        <v>#REF!</v>
      </c>
      <c r="D14" s="277" t="e">
        <f>#REF!</f>
        <v>#REF!</v>
      </c>
      <c r="F14" s="268">
        <f>'A.2.5. Conc. de Metales PM 10'!E79</f>
        <v>2.2939549577899905E-2</v>
      </c>
      <c r="H14" s="246" t="str">
        <f>'A.2.5. Conc. de Metales PM 10'!E63</f>
        <v>&lt; L.C.</v>
      </c>
    </row>
    <row r="15" spans="2:10" x14ac:dyDescent="0.2">
      <c r="B15" s="278" t="e">
        <f>#REF!</f>
        <v>#REF!</v>
      </c>
      <c r="C15" s="276" t="e">
        <f>#REF!</f>
        <v>#REF!</v>
      </c>
      <c r="D15" s="279" t="e">
        <f>#REF!</f>
        <v>#REF!</v>
      </c>
      <c r="F15" s="268">
        <f>'A.2.5. Conc. de Metales PM 10'!F79</f>
        <v>3.6140246651187938E-2</v>
      </c>
      <c r="H15" s="246" t="str">
        <f>'A.2.5. Conc. de Metales PM 10'!F63</f>
        <v>&lt; L.C.</v>
      </c>
    </row>
    <row r="16" spans="2:10" x14ac:dyDescent="0.2">
      <c r="B16" s="278" t="e">
        <f>#REF!</f>
        <v>#REF!</v>
      </c>
      <c r="C16" s="276" t="e">
        <f>#REF!</f>
        <v>#REF!</v>
      </c>
      <c r="D16" s="279" t="e">
        <f>#REF!</f>
        <v>#REF!</v>
      </c>
      <c r="F16" s="268">
        <f>'A.2.5. Conc. de Metales PM 10'!G79</f>
        <v>3.5960376944019878E-2</v>
      </c>
      <c r="H16" s="246" t="str">
        <f>'A.2.5. Conc. de Metales PM 10'!G63</f>
        <v>&lt; L.C.</v>
      </c>
    </row>
    <row r="17" spans="2:8" x14ac:dyDescent="0.2">
      <c r="B17" s="278" t="e">
        <f>#REF!</f>
        <v>#REF!</v>
      </c>
      <c r="C17" s="276" t="e">
        <f>#REF!</f>
        <v>#REF!</v>
      </c>
      <c r="D17" s="279" t="e">
        <f>#REF!</f>
        <v>#REF!</v>
      </c>
      <c r="F17" s="268">
        <f>'A.2.5. Conc. de Metales PM 10'!H79</f>
        <v>9.085786742221566E-2</v>
      </c>
      <c r="H17" s="246">
        <f>'A.2.5. Conc. de Metales PM 10'!H63</f>
        <v>1.1193367942216714E-3</v>
      </c>
    </row>
    <row r="18" spans="2:8" x14ac:dyDescent="0.2">
      <c r="B18" s="278" t="e">
        <f>#REF!</f>
        <v>#REF!</v>
      </c>
      <c r="C18" s="276" t="e">
        <f>#REF!</f>
        <v>#REF!</v>
      </c>
      <c r="D18" s="279" t="e">
        <f>#REF!</f>
        <v>#REF!</v>
      </c>
      <c r="F18" s="268">
        <f>'A.2.5. Conc. de Metales PM 10'!I79</f>
        <v>2.8882692164242968E-2</v>
      </c>
      <c r="H18" s="246" t="str">
        <f>'A.2.5. Conc. de Metales PM 10'!I63</f>
        <v>&lt; L.C.</v>
      </c>
    </row>
    <row r="19" spans="2:8" ht="12.75" hidden="1" thickBot="1" x14ac:dyDescent="0.25">
      <c r="B19" s="290" t="e">
        <f>#REF!</f>
        <v>#REF!</v>
      </c>
      <c r="C19" s="291" t="e">
        <f>#REF!</f>
        <v>#REF!</v>
      </c>
      <c r="D19" s="292" t="e">
        <f>#REF!</f>
        <v>#REF!</v>
      </c>
      <c r="F19" s="268" t="e">
        <f>'A.2.5. Conc. de Metales PM 10'!J79</f>
        <v>#DIV/0!</v>
      </c>
      <c r="H19" s="246" t="e">
        <f>'A.2.5. Conc. de Metales PM 10'!J63</f>
        <v>#DIV/0!</v>
      </c>
    </row>
    <row r="20" spans="2:8" x14ac:dyDescent="0.2">
      <c r="B20" s="249"/>
      <c r="C20" s="249"/>
    </row>
    <row r="21" spans="2:8" x14ac:dyDescent="0.2">
      <c r="B21" s="254" t="s">
        <v>234</v>
      </c>
      <c r="C21" s="255"/>
      <c r="D21" s="256" t="e">
        <f>AVERAGE(D14:D18)</f>
        <v>#REF!</v>
      </c>
      <c r="E21" s="255"/>
      <c r="F21" s="293">
        <f>AVERAGE(F14:F18)</f>
        <v>4.2956146551913273E-2</v>
      </c>
      <c r="G21" s="255"/>
      <c r="H21" s="257">
        <f>AVERAGE(H14:H18)</f>
        <v>1.1193367942216714E-3</v>
      </c>
    </row>
    <row r="22" spans="2:8" ht="13.5" x14ac:dyDescent="0.2">
      <c r="B22" s="263"/>
      <c r="C22" s="263"/>
      <c r="D22" s="260" t="s">
        <v>222</v>
      </c>
      <c r="E22" s="263"/>
      <c r="F22" s="259">
        <v>1.5</v>
      </c>
      <c r="G22" s="263"/>
      <c r="H22" s="264" t="s">
        <v>236</v>
      </c>
    </row>
  </sheetData>
  <conditionalFormatting sqref="F21">
    <cfRule type="cellIs" dxfId="2" priority="3" operator="greaterThan">
      <formula>$F$22</formula>
    </cfRule>
  </conditionalFormatting>
  <conditionalFormatting sqref="F3:F8">
    <cfRule type="cellIs" dxfId="1" priority="2" operator="greaterThan">
      <formula>$F$11</formula>
    </cfRule>
  </conditionalFormatting>
  <conditionalFormatting sqref="H3:H8">
    <cfRule type="cellIs" dxfId="0" priority="1" operator="greaterThan">
      <formula>$H$11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95" t="s">
        <v>35</v>
      </c>
      <c r="B1" s="495"/>
      <c r="C1" s="495"/>
      <c r="D1" s="495"/>
      <c r="E1" s="495"/>
      <c r="F1" s="495"/>
      <c r="G1" s="495"/>
    </row>
    <row r="2" spans="1:7" ht="18.75" customHeight="1" x14ac:dyDescent="0.2">
      <c r="A2" s="495" t="s">
        <v>49</v>
      </c>
      <c r="B2" s="495"/>
      <c r="C2" s="495"/>
      <c r="D2" s="495"/>
      <c r="E2" s="495"/>
      <c r="F2" s="495"/>
      <c r="G2" s="495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495" t="s">
        <v>50</v>
      </c>
      <c r="B16" s="495"/>
      <c r="C16" s="495"/>
      <c r="D16" s="495"/>
      <c r="E16" s="495"/>
      <c r="F16" s="495"/>
      <c r="G16" s="495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495" t="s">
        <v>55</v>
      </c>
      <c r="B25" s="495"/>
      <c r="C25" s="495"/>
      <c r="D25" s="495"/>
      <c r="E25" s="495"/>
      <c r="F25" s="495"/>
      <c r="G25" s="495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15</vt:i4>
      </vt:variant>
    </vt:vector>
  </HeadingPairs>
  <TitlesOfParts>
    <vt:vector size="25" baseType="lpstr"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2021-07-14T01:00:10Z</cp:lastPrinted>
  <dcterms:created xsi:type="dcterms:W3CDTF">2004-09-16T21:53:08Z</dcterms:created>
  <dcterms:modified xsi:type="dcterms:W3CDTF">2022-07-15T03:20:19Z</dcterms:modified>
</cp:coreProperties>
</file>